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24226"/>
  <mc:AlternateContent xmlns:mc="http://schemas.openxmlformats.org/markup-compatibility/2006">
    <mc:Choice Requires="x15">
      <x15ac:absPath xmlns:x15ac="http://schemas.microsoft.com/office/spreadsheetml/2010/11/ac" url="E:\GRADITELJSTVO\01 PROJEKTI\06 Vivo Somnia\246_21_EI - Projekti tipske kuće za obnovu (Martina Ljubičić) - GP\246_21_EI_S - kuća S\Troškovnik\"/>
    </mc:Choice>
  </mc:AlternateContent>
  <xr:revisionPtr revIDLastSave="0" documentId="13_ncr:1_{A995A99F-9BDB-4276-BF4B-A89E0988C2DE}" xr6:coauthVersionLast="47" xr6:coauthVersionMax="47" xr10:uidLastSave="{00000000-0000-0000-0000-000000000000}"/>
  <workbookProtection workbookPassword="B50B" lockStructure="1"/>
  <bookViews>
    <workbookView xWindow="810" yWindow="-120" windowWidth="28110" windowHeight="16440" xr2:uid="{00000000-000D-0000-FFFF-FFFF00000000}"/>
  </bookViews>
  <sheets>
    <sheet name="NASLOVNICA" sheetId="18" r:id="rId1"/>
    <sheet name="UVODNE NAPOMENE" sheetId="16" r:id="rId2"/>
    <sheet name="Elektroinstalacije" sheetId="15" r:id="rId3"/>
    <sheet name="REKAPITULACIJA" sheetId="17" r:id="rId4"/>
  </sheets>
  <definedNames>
    <definedName name="_xlnm.Print_Area" localSheetId="0">NASLOVNICA!$A$1:$B$47</definedName>
    <definedName name="_xlnm.Print_Area" localSheetId="3">REKAPITULACIJA!$A$1:$C$19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5" i="15" l="1"/>
  <c r="F42" i="15"/>
  <c r="B8" i="17"/>
  <c r="F51" i="15"/>
  <c r="F11" i="15"/>
  <c r="F107" i="15"/>
  <c r="F106" i="15"/>
  <c r="F72" i="15"/>
  <c r="F9" i="15"/>
  <c r="F10" i="15"/>
  <c r="F101" i="15"/>
  <c r="B9" i="17"/>
  <c r="B7" i="17"/>
  <c r="B6" i="17"/>
  <c r="B5" i="17"/>
  <c r="B4" i="17"/>
  <c r="F67" i="15"/>
  <c r="F85" i="15"/>
  <c r="F83" i="15"/>
  <c r="F90" i="15"/>
  <c r="F93" i="15"/>
  <c r="F94" i="15"/>
  <c r="F97" i="15"/>
  <c r="F98" i="15"/>
  <c r="F99" i="15"/>
  <c r="F112" i="15"/>
  <c r="F113" i="15"/>
  <c r="F81" i="15"/>
  <c r="F80" i="15"/>
  <c r="F79" i="15"/>
  <c r="F76" i="15"/>
  <c r="F73" i="15"/>
  <c r="F12" i="15"/>
  <c r="F13" i="15"/>
  <c r="F53" i="15"/>
  <c r="F14" i="15"/>
  <c r="F8" i="15"/>
  <c r="F7" i="15"/>
  <c r="F65" i="15"/>
  <c r="F48" i="15"/>
  <c r="F47" i="15"/>
  <c r="F38" i="15"/>
  <c r="F37" i="15"/>
  <c r="F36" i="15"/>
  <c r="F34" i="15"/>
  <c r="F33" i="15"/>
  <c r="F29" i="15"/>
  <c r="F28" i="15"/>
  <c r="F27" i="15"/>
  <c r="F23" i="15"/>
  <c r="F22" i="15"/>
  <c r="F21" i="15"/>
  <c r="F20" i="15"/>
  <c r="F19" i="15"/>
  <c r="F86" i="15"/>
  <c r="C6" i="17"/>
  <c r="F68" i="15"/>
  <c r="C5" i="17"/>
  <c r="E15" i="15"/>
  <c r="F15" i="15"/>
  <c r="F108" i="15"/>
  <c r="C8" i="17"/>
  <c r="F126" i="15"/>
  <c r="C9" i="17"/>
  <c r="C11" i="17"/>
  <c r="F102" i="15"/>
  <c r="C7" i="17"/>
  <c r="F43" i="15"/>
  <c r="C4" i="17"/>
</calcChain>
</file>

<file path=xl/sharedStrings.xml><?xml version="1.0" encoding="utf-8"?>
<sst xmlns="http://schemas.openxmlformats.org/spreadsheetml/2006/main" count="320" uniqueCount="221">
  <si>
    <t>A)</t>
  </si>
  <si>
    <t>2.1</t>
  </si>
  <si>
    <t>B)</t>
  </si>
  <si>
    <t>C)</t>
  </si>
  <si>
    <t>2.</t>
  </si>
  <si>
    <t>3.</t>
  </si>
  <si>
    <t>4.</t>
  </si>
  <si>
    <t>5.</t>
  </si>
  <si>
    <t>6.</t>
  </si>
  <si>
    <t>7.</t>
  </si>
  <si>
    <t>1.</t>
  </si>
  <si>
    <t>kom</t>
  </si>
  <si>
    <t>m</t>
  </si>
  <si>
    <t>2.2</t>
  </si>
  <si>
    <t>1.1</t>
  </si>
  <si>
    <t>3.1</t>
  </si>
  <si>
    <t>3.2</t>
  </si>
  <si>
    <t>4.1</t>
  </si>
  <si>
    <t>4.2</t>
  </si>
  <si>
    <t>4.3</t>
  </si>
  <si>
    <t>INSTALACIJSKA OPREMA</t>
  </si>
  <si>
    <t>UKUPNO ELEKTROTEHNIČKE INSTALACIJE:</t>
  </si>
  <si>
    <t>RAZDJELNICI I ORMARI</t>
  </si>
  <si>
    <t>8.</t>
  </si>
  <si>
    <t>1.2</t>
  </si>
  <si>
    <t>9.</t>
  </si>
  <si>
    <t>10.</t>
  </si>
  <si>
    <t>11.</t>
  </si>
  <si>
    <t>12.</t>
  </si>
  <si>
    <t>1. UVODNE NAPOMENE</t>
  </si>
  <si>
    <t>Kod pripreme ponude, ponuditelju se uvjetuje provjeriti rokove dobave materijala i opreme, rokove i način plaćanja da bi izvršio ugovoreni rok bez kašnjenja i bez prava na alternative, a uzrokovano rokovima isporuke ili nestašicom materijala. Izvođač radova dužan je po završetku radova dostaviti investitoru upute za rukovanje instalacijama i uređajima na hrvatskom jeziku.</t>
  </si>
  <si>
    <t>Prije početka izvođenja radova, izvođač je dužan izvršiti pregled objekta i o eventualnim odstupanjima projekta od stvarnog stanja pismeno upozoriti investitora.</t>
  </si>
  <si>
    <t>Prije početka radova treba odrediti točnu trasu kabela, a tek onda početi s polaganjem vodova i izvođenjem instalacija. Kod toga treba paziti na propisani razmak u odnosu na druge instalacije.</t>
  </si>
  <si>
    <t>Izvođač treba tijekom izvođenja radova na objektu voditi građevinski dnevnik u koji upisuje početak izvođenja radova na objektu, svakodnevno upisuje broj ljudi na radu i poslove koje su obavili, a po potrebi i ostale stavke (vremenski uvjeti, temperatura). U knjigu nadzorni inženjer i investitor upisuju primjedbe na izvedene radove i eventualne promjene prema projektu.</t>
  </si>
  <si>
    <t>Sav korišteni materijal kod izvođenja instalacija mora odgovarati postojećim propisima i normama, kao i popisu u troškovniku. Radove treba izvesti točno po nacrtu i opisu, a po uputama projektanta i nadzornog inženjera. Radove izvesti stručno i solidno.</t>
  </si>
  <si>
    <t>13.</t>
  </si>
  <si>
    <t>14.</t>
  </si>
  <si>
    <t>15.</t>
  </si>
  <si>
    <t>Ako troškovnikom i tehničkim opisom nije drugačije navedeno, narudžba materijala obuhvaća isporuku pripadajućeg materijala i proizvoda uključujući istovar, skladištenje i otpremu do mjesta ugradnje.</t>
  </si>
  <si>
    <t>16.</t>
  </si>
  <si>
    <t>17.</t>
  </si>
  <si>
    <t>Naročitu pažnju, kod pakiranja, transporta i skladištenja na gradilištu, treba posvetiti kod:</t>
  </si>
  <si>
    <t>Zagađeni ili oštećeni dijelovi uređaja neće se preuzeti.</t>
  </si>
  <si>
    <t>18.</t>
  </si>
  <si>
    <t>19.</t>
  </si>
  <si>
    <t>Nadzorni inženjer mora imati uvid u terminski plan te se mora odazvati na svaki poziv. Za svako neopravdano produženje termina koje utvrdi nadzorni inženjer bit će u ugovoru određena kazna.</t>
  </si>
  <si>
    <t>20.</t>
  </si>
  <si>
    <t>21.</t>
  </si>
  <si>
    <t>Pri izvođenju radova izvođač je dužan voditi računa o već izvedenim radovima na objektu. Ako bi se izvedeni radovi pri montaži električnih instalacija nepotrebno i uslijed nemarnosti i nestručnosti oštetili, troškove štete snosit će izvođač instalacija.</t>
  </si>
  <si>
    <t>22.</t>
  </si>
  <si>
    <t>23.</t>
  </si>
  <si>
    <t>Svaki izvođač ima pravo izbora kome će dati ispitati kvalitetu i funkcionalnost, no to svakako mora biti ovlaštena organizacija. Troškove ispitivanja snosi izvođač elektroradova.</t>
  </si>
  <si>
    <t>24.</t>
  </si>
  <si>
    <t>26.</t>
  </si>
  <si>
    <t>27.</t>
  </si>
  <si>
    <t>28.</t>
  </si>
  <si>
    <t>29.</t>
  </si>
  <si>
    <t>30.</t>
  </si>
  <si>
    <t>31.</t>
  </si>
  <si>
    <t>Sve stavke moraju se količinski kontrolirati prije narudžbe.</t>
  </si>
  <si>
    <t>32.</t>
  </si>
  <si>
    <t>33.</t>
  </si>
  <si>
    <t>Kod popunjavanja troškovnika potrebno je popuniti sve elemente troškovnika koji imaju jediničnu količinu.</t>
  </si>
  <si>
    <t>25.</t>
  </si>
  <si>
    <t>Radi normalnog odvijanja radova Izvođač je dužan izvesti sve građevinske predradnje, osigurati prostoriju za smještaj materijala i alata.</t>
  </si>
  <si>
    <t>Za sve stavke ponudbenog troškovnika, ukoliko ima nejasnoća, Izvođač će iste pojasniti s Projektantom prije ulaska u posao, jer se nakon početka radova neće tolerirati nikakve primjedbe na nepotpunost opisa stavaka ili tehničkog opisa.</t>
  </si>
  <si>
    <t>U slučaju da Izvođač radova izvede neke radove čiji bi kvalitet bio u suprotnosti s predviđenom kvalitetom i opisom, dužan je o svom trošku iste srušiti i ukloniti te ponovo izvesti onako kako je to postavljeno projektom.</t>
  </si>
  <si>
    <t>PROJEKTANT:</t>
  </si>
  <si>
    <t>2. TROŠKOVNIK</t>
  </si>
  <si>
    <t>3. REKAPITULACIJA</t>
  </si>
  <si>
    <t>INVESTITOR:</t>
  </si>
  <si>
    <t>GRAĐEVINA:</t>
  </si>
  <si>
    <t>MJESTO GRAĐENJA:</t>
  </si>
  <si>
    <t>ZAJEDNIČKA OZNAKA PROJEKTA:</t>
  </si>
  <si>
    <t>BROJ PROJEKTA:</t>
  </si>
  <si>
    <t>BROJ MAPE:</t>
  </si>
  <si>
    <t>GLAVNI PROJEKTANT:</t>
  </si>
  <si>
    <t xml:space="preserve"> OIB: 92566034883; e-mail: info@vivosomnia.hr</t>
  </si>
  <si>
    <t>ISPITIVANJE I DOKUMENTIRANJE</t>
  </si>
  <si>
    <t>Ispitivanje kompletne instalacije:</t>
  </si>
  <si>
    <t>- funkcionalno ispitivanje</t>
  </si>
  <si>
    <t>- mjerenje otpora izolacije položenih kabela</t>
  </si>
  <si>
    <t>- mjerenje otpora uzemljenja</t>
  </si>
  <si>
    <t>Za sva ispitivanja i mjerenja izdati protokole i izvješća o ispitivanju.</t>
  </si>
  <si>
    <t>- ispitivanje neprekinutosti zaštitnog vodiča</t>
  </si>
  <si>
    <t>- provjera funkcionalnosti zaštite od indirektnog dodira</t>
  </si>
  <si>
    <t>- provjera zaštite od direktnog dodira (mehanička zaštita)</t>
  </si>
  <si>
    <t>- provjera IP zaštite ugrađene opreme (prodor stranih tijela i vode)</t>
  </si>
  <si>
    <t>Sve radove potrebno je izvesti prema opisima iz troškovnika i u svemu prema projektima, tehničkom opisu, proračunima, shemama, detaljima i svim važećim tehničkim propisima, hrvatskim normama, odredbama Zakona o gradnji kao i uputama proizvođača materijala i opreme te pravilima elektrotehničke struke.</t>
  </si>
  <si>
    <t>Prije stavljanja instalacije u pogon i tehničkog pregleda izvođač je dužan izvršiti mjerenja i ispitivanja u svemu prema zahtjevima iz projekta. Za sva mjerenja i ispitivanja koja su izvršena sastaviti odgovarajuće izvještaje, a sva potrebna mjerenja moraju biti uračunati u jedinične cijene i neće se posebno plaćati izuzev ako je to izričito stavkom troškovnika traženo i nuđeno.</t>
  </si>
  <si>
    <t>Investitor je dužan tijekom čitave izgradnje objekta osigurati stručni nadzor nad izvođenjem radova.</t>
  </si>
  <si>
    <t>Tijekom izvođenja radova izvođač je dužan sva nastala odstupanja trasa od onih predviđenih projektom evidentirati u projektu, a po završetku radova treba predati investitoru projekt stvarno izvedenog stanja.</t>
  </si>
  <si>
    <t>Puštanje instalacije u rad dozvoljeno je tek nakon obavljenog tehničkog pregleda i dobivanja uporabne dozvole ako se obavlja tehnički pregled. Ako se tehnički pregled ne obavlja puštanje instalacije u pogon je dozvoljeno nakon obavljenog internog tehničkog pregleda ovlaštenih osoba investitora.</t>
  </si>
  <si>
    <t>- razdjelnika
- priključnih uređaja 
- rasvjetnih tijela ili drugih osjetljivih dijelova uređaja.</t>
  </si>
  <si>
    <t>Ako drugačije nije dogovoreno, izvođač treba, bez posebnih zahtjeva, čistiti redovno svoje radno mjesto. Izvođač mora u toku gradnje iz gradilišta odvesti sav građevinski otpadni materijal i nepotrebne uređaje.</t>
  </si>
  <si>
    <t>Bez obzira na eventualnu nepotpunost ili tiskarsku grešku u opisu troškovnika ili projekta, za Izvođača je uvjet završiti posao do potpune gotovosti (uporabe) bez dodatne naknade.</t>
  </si>
  <si>
    <t>Ugovorene cijene su prodajne cijene Izvođača i one obuhvaćaju sav potrebni rad i materijal za izradu kompletne pozicije troškovnika, sve potrebne prijevoze i prijenose, uskladištenja, skele i unutarnje komunikacije na gradilištu te faktore radne snage i poslovanja tvrtke Izvođača. Gotovost svake stavke je do njezine pune funkcije primljene od investitora.</t>
  </si>
  <si>
    <t>Projektant garantira za ispravan rad instalacija samo uz uvjet da su izvedene točno prema projektu bez ikakvog odstupanja od istoga, kao i uz uvjet da su pri izradi instalacija upotrijebljeni samo prvorazredni materijali predviđeni ovim projektom. Ukoliko bi bilo koji element bio zamijenjen nekim drugim tipom bez prethodne suglasnosti Projektanta, Projektant ne snosi nikakvu odgovornost za neispravan rad instalacija, već ista automatski prelazi na Izvođača.</t>
  </si>
  <si>
    <t>Nabava, razvrstavanje, sortiranje te predaja Investitoru na uporabu IZJAVA O SUKLADNOSTI, CERTIFIKATA, ATESTA I GARANCIJA sveukupnog UGRAĐENOG MATERIJALA i OPREME na građevini, ispitivanja funkcije moraju odgovarati odredbama: Zakona o gradnji, Zakona o zaštiti na radu, Zakona o zaštiti od požara, a ti troškovi su sadržani u pojedinim stavkama troškovnika (treba ih uračunati).</t>
  </si>
  <si>
    <t>ELEKTROENERGETSKE INSTALACIJE</t>
  </si>
  <si>
    <t>INSTALACIJSKE CIJEVI I KANALI</t>
  </si>
  <si>
    <t>Dobava i ugradnja savitljivih i krutih, plastičnih i metalnih cijevi i kanala, komplet sa priborom za montažu, nastavljanje i skretanje, pomoćnim potrošnim materijalom, dubljenjem zidova i ostalog do pune funkcionalnosti:</t>
  </si>
  <si>
    <t>INSTALACIJSKI KABELI I VODIČI</t>
  </si>
  <si>
    <t>5.1</t>
  </si>
  <si>
    <t>5.2</t>
  </si>
  <si>
    <t>5.3</t>
  </si>
  <si>
    <t>5.4</t>
  </si>
  <si>
    <t>D)</t>
  </si>
  <si>
    <t>INSTALACIJA IZJEDNAČENJA POTENCIJALA</t>
  </si>
  <si>
    <t>Dobava i ugradnja sljedeće opreme sa svim priborom za montažu, do pune funkcionalnosti:</t>
  </si>
  <si>
    <t>ELEKTRONIČKA KOMUNIKACIJSKA INSTALACIJA</t>
  </si>
  <si>
    <t>Dobava, polaganje u cijevi i kabelske kanale, te spajanje sljedećih komunikacijskih vodova:</t>
  </si>
  <si>
    <t>- ispitivanje razvodnih ormara i izdavanje ispitnih listova</t>
  </si>
  <si>
    <t>- ispitivanje komunikacijske instalacije u skladu s normom HRN EN 50346 i HRN EN 61935-1</t>
  </si>
  <si>
    <t>H07V-K 16 mm2</t>
  </si>
  <si>
    <t>H07V-K 10 mm2</t>
  </si>
  <si>
    <t>Red. Broj</t>
  </si>
  <si>
    <t>Opis stavke</t>
  </si>
  <si>
    <t>Jed. mjera</t>
  </si>
  <si>
    <t>Količina</t>
  </si>
  <si>
    <t>Jed. cijena</t>
  </si>
  <si>
    <t>kpl</t>
  </si>
  <si>
    <t xml:space="preserve"> - sabirnice N i PE, ožičenje, maske i pregrade, oznake, natpisi  i dr.</t>
  </si>
  <si>
    <t>3.3</t>
  </si>
  <si>
    <t>Hrvoje Damjančić, dipl.ing.el.</t>
  </si>
  <si>
    <t>Izvođač radova se mora upoznati s projektnom dokumentacijom prije početka izvođenja radova. Ako uoči nedostatke, treba odmah s uočenim nedostacima upoznati investitora, nadzornog inženjera i projektanta.</t>
  </si>
  <si>
    <t xml:space="preserve">Mijenjanje projekta od strane izvođača bez pismenih odobrenja investitora, nadzornog inženjera i projektanta nije dozvoljeno.  </t>
  </si>
  <si>
    <t>Rušenje i siječenje čeličnih i armirano-betonskih greda i stupova ne smije se vršiti bez znanja i odobrenja nadzornog inženjera za ove radove.</t>
  </si>
  <si>
    <t xml:space="preserve">Prije narudžbe elektrotehničke opreme  (sklopke, priključnice, svjetiljke) obvezno uzorak predočiti projektantu i investitoru na ovjeru i odobrenje. </t>
  </si>
  <si>
    <t>Izvođač elektrotehničkih radova obvezan je na kontinuiranu koordinaciju sa svim Izvođačima drugih radova na građevini, a naročito sa Izvođačem strojarskih instalacija i instalacija vode i kanalizacije, a sve glede određivanja stvarne pozicije priključaka i njihove stvarne električne snage i vrste električnog priključka.</t>
  </si>
  <si>
    <t>U radove za izradu predmetnih električnih instalacija, dakle za montažu razvodnih ormara, polaganje vodova i pripadajućeg instalacijskog materijala, rasvjetnih tijela, opreme i uređaja moraju biti uračunati svi potrebni radovi. Troškovima obuhvatiti sve potrebne pripremno završne radove (izrada skela, obilježavanje trasa, dubljenje zidova za polaganje kabela i plastičnih cijevi, zatvaranje otvora u zidu žbukom i gletanjem, bušenje prodora kroz zidove, čišćenje otpada nakon završenih radova, potrebne kontrole ispitivanja i drugo). 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te postavljanje jednopolne sheme izvedenog stanja. Svaki kabel koji ulazi u razvodni ormar i izlazi iz ormara potrebno je označiti plastificiranom natpisnom pločicom sa oznakom ulaza ili izlaza, tipa kabela i nazivom strujnog kruga na koji se spaja kabel. Naročitu pažnju potrebno je posvetiti povezivanju metalnih masa u jednu galvansku i uzemljenu cjelinu.</t>
  </si>
  <si>
    <t>3.4</t>
  </si>
  <si>
    <t>3.5</t>
  </si>
  <si>
    <t>Dobava, polaganje, spajanje na oba kraja, komplet sa dubljenjem zidova, prolaznim i spojnim kutijama, potrošnim materijalom za učvrščenje i spajanje  i ostalo sve do pune funkcionalnosti:</t>
  </si>
  <si>
    <t>RTV INSTALACIJA</t>
  </si>
  <si>
    <t>E)</t>
  </si>
  <si>
    <t>F)</t>
  </si>
  <si>
    <t>Dobava, polaganje u cijevi i kabelske kanale, te spajanje sljedećih vodova:</t>
  </si>
  <si>
    <t>Koaksijalni kabel RG59 B/U, 75Ω, LSZH</t>
  </si>
  <si>
    <t>Dobava, montaža i spajanje antenskog sustava za prijem zemaljskih i satelitskih programa, komplet sa svim priborom i opremom za montažu i spajanje, do pune funkcionalnosti:</t>
  </si>
  <si>
    <t xml:space="preserve">Dobava, ugradnja i spajanje modularne završne R/TV/SAT priključnice, p/ž, sa svim pomoćnim materijalom i priborom za montažu, komplet do pune funkcionalnosti. U stavku modularnih priključnica uračunati i pripadnu ugradnu kutiju, nosivi okvir i pokrovni okvir u boji po izboru arhitekta ili investitora (modularni sustav) i u skladu sa energetskim priključnicama,  tip kao Legrand Mosaic, Schneider Unica ili jednakovrijedan </t>
  </si>
  <si>
    <t>Sitni spojni i montažni materijal</t>
  </si>
  <si>
    <t>- mjerenje otpora petlje</t>
  </si>
  <si>
    <t>Plastična savitljiva spiralna ojačana cijev KAOFLEX fi 25 mm</t>
  </si>
  <si>
    <t xml:space="preserve"> 1 kom - naponski panel (3x šuko) sa prenaponskom zaštitom</t>
  </si>
  <si>
    <t xml:space="preserve"> 1 kom - horizontalna vodilica za kabele</t>
  </si>
  <si>
    <t xml:space="preserve"> 1 kom - nosač uređaja</t>
  </si>
  <si>
    <t xml:space="preserve"> 1 kom - prespojni panel 12xRJ45, UTP cat.6</t>
  </si>
  <si>
    <t xml:space="preserve"> 1 kom - KRONE telefonska regleta LSA 10 </t>
  </si>
  <si>
    <t xml:space="preserve"> 1 kpl - vijci, matice, vezice, sitni spojni materijal, oznake, naljepnice i ostalo, sve do pune funkcionalnosti.</t>
  </si>
  <si>
    <t xml:space="preserve"> 1 kpl - pribor za uzemljenje</t>
  </si>
  <si>
    <t>12 kom - prespojni kabel, UTP cat. 6, L=1.5m, RJ45</t>
  </si>
  <si>
    <t>12 kom - utični modul RJ45, UTP cat 6</t>
  </si>
  <si>
    <t xml:space="preserve">Dvostruka priključnica 2xRJ45, U/UTP cat. 6, p/ž, tip kao Legrand Mosaic, Schneider Unica ili jednakovrijedan </t>
  </si>
  <si>
    <t>Dobava, ugradnja i spajanje komunikacijskih priključnica, sa svim pomoćnim materijalom i  priborom za montažu, komplet do pune funkcionalnosti. U svaku stavku modularnih priključnica uračunati i pripadnu ugradnu kutiju, nosivi okvir i pokrovni okvir u boji po izboru arhitekta ili investitora (modularni sustav) i u skladu sa energetskim priključnicama:</t>
  </si>
  <si>
    <t>UKUPNO</t>
  </si>
  <si>
    <t xml:space="preserve"> ELEKTROENERGETSKE INSTALACIJE</t>
  </si>
  <si>
    <t xml:space="preserve"> ELEKTRONIČKA KOMUNIKACIJSKA INSTALACIJA</t>
  </si>
  <si>
    <t xml:space="preserve"> RTV INSTALACIJA</t>
  </si>
  <si>
    <t>Obujmica za uzemljenje</t>
  </si>
  <si>
    <t>H07V-K 4 mm2</t>
  </si>
  <si>
    <t>Dobava i ugradnja obujmica za izjednačenje potencijala metalnih cijevi od 0.5" do 1"</t>
  </si>
  <si>
    <t xml:space="preserve"> Pakoštanska 6, 10100 Zagreb, Hrvatska</t>
  </si>
  <si>
    <t>Nives Jerkić, dipl.ing.el.</t>
  </si>
  <si>
    <t>DIREKTORICA:</t>
  </si>
  <si>
    <t>Plastična savitljiva rebrasta samogasiva cijev za podžbuknu ugradnju CSPS 25</t>
  </si>
  <si>
    <t>Plastična savitljiva rebrasta samogasiva cijev za podžbuknu ugradnju CSPS 20</t>
  </si>
  <si>
    <t xml:space="preserve">3. </t>
  </si>
  <si>
    <t>4</t>
  </si>
  <si>
    <t>TROŠKOVNIK UZ GLAVNI PROJEKT ELEKTROTEHNIČKIH INSTALACIJA</t>
  </si>
  <si>
    <t>INSTALACIJA UZEMLJENJA</t>
  </si>
  <si>
    <t>Dobava i ugradnja sječimice Fe/Zn trake 25x4 mm u temelje građevine, komplet sa izradom svih spojeva i ostalim do pune funkcionalnosti</t>
  </si>
  <si>
    <t>Dobava i ugradnja kutije za mjerni spoj</t>
  </si>
  <si>
    <t xml:space="preserve"> - minijaturni zaštitni prekidač C16A, 1p, 10 kA</t>
  </si>
  <si>
    <t xml:space="preserve"> - minijaturni zaštitni prekidač C10A, 1p, 10 kA</t>
  </si>
  <si>
    <t>5.5</t>
  </si>
  <si>
    <t>Dobava i ugradnja kutije sa sabirnicom za lokalno izjednačenje potencijala (IP).</t>
  </si>
  <si>
    <t>156/20-EI</t>
  </si>
  <si>
    <t xml:space="preserve"> - kombinirani zaštitni prekidač / uređaj diferencijalne struje (KZS) C16/0,03A; 2p; tip AC</t>
  </si>
  <si>
    <r>
      <t>NYM-J (PP-Y) 3x4 mm</t>
    </r>
    <r>
      <rPr>
        <vertAlign val="superscript"/>
        <sz val="10"/>
        <rFont val="Calibri"/>
        <family val="2"/>
      </rPr>
      <t>2</t>
    </r>
  </si>
  <si>
    <r>
      <t>NYM-J (PP-Y) 3x2,5 mm</t>
    </r>
    <r>
      <rPr>
        <vertAlign val="superscript"/>
        <sz val="10"/>
        <rFont val="Calibri"/>
        <family val="2"/>
      </rPr>
      <t>2</t>
    </r>
  </si>
  <si>
    <r>
      <t>NYM-J (PP-Y) 3x1,5 mm</t>
    </r>
    <r>
      <rPr>
        <vertAlign val="superscript"/>
        <sz val="10"/>
        <rFont val="Calibri"/>
        <family val="2"/>
      </rPr>
      <t>2</t>
    </r>
  </si>
  <si>
    <r>
      <t>Vivo Somnia</t>
    </r>
    <r>
      <rPr>
        <b/>
        <sz val="24"/>
        <rFont val="Calibri"/>
        <family val="2"/>
      </rPr>
      <t xml:space="preserve"> </t>
    </r>
    <r>
      <rPr>
        <b/>
        <sz val="20"/>
        <rFont val="Calibri"/>
        <family val="2"/>
      </rPr>
      <t>d.o.o.</t>
    </r>
  </si>
  <si>
    <t>SREDIŠNJI DRŽAVNI URED ZA OBNOVU I STAMBENO</t>
  </si>
  <si>
    <t>ZBRINJAVANJE, OIB: 43664740219</t>
  </si>
  <si>
    <t>Savska cesta 28, 10000 Zagreb</t>
  </si>
  <si>
    <t>Individualna stambena građevina – obiteljska kuća</t>
  </si>
  <si>
    <t xml:space="preserve">(Pr+T, tlocrtne dimenzije 11.60 m x 6.80 m, za projektirano opterećenje </t>
  </si>
  <si>
    <t>vjetar: vb,0 = 20m/s, snijeg sk = 2,5 kN/m2)</t>
  </si>
  <si>
    <t>2105-A</t>
  </si>
  <si>
    <t>Šire područje Petrinje stradalo u potresu</t>
  </si>
  <si>
    <t>Martina Ljubičić, dipl.ing.arh.</t>
  </si>
  <si>
    <t>Zagreb, rujan 2021. godine</t>
  </si>
  <si>
    <t>Izvođač za ugovorene elektrotehničke radove daje garanciju u trajanju minimalno 2 godine, a za ugrađenu opremu prema garanciji proizvođača. Za izvedene radove izvođač izdaje ovjereni garancijski list, a za opremu pribavlja ovjerene garancijske listove proizvođača. Garantni rok počinje teći od dana tehničkog prijema instalacije, odnosno od dana predaje instalacije na upotrebu investitoru. Izvođač je dužan otkloniti sve nedostatke u garantnom roku. Ako se izvođač ne odazove otklanjanju nedostataka na poziv investitora, investitor će iste otkloniti na teret izvođača.</t>
  </si>
  <si>
    <t>Ako se ukaže potreba izvedbe radova koji nisu predviđeni troškovnikom, Izvođač radova mora prethodno za izvedbu istih dobiti odobrenje od nadzornog inženjera i projektanta te sa istim utvrditi cijenu izvedbe, sastaviti ponudu i radove ugovoriti s Investitorom sukladno Zakonu o javnoj nabavi (NN 120/16) i Zakonu o gradnji (NN 153/13, 20/17, 39/19, 125/19), te važećim podzakonskim aktima.</t>
  </si>
  <si>
    <t xml:space="preserve"> - kombinirani zaštitni prekidač / uređaj diferencijalne struje (KZS) C20/0,03A; 2p; tip AC</t>
  </si>
  <si>
    <t xml:space="preserve"> - zaštitni uređaj diferencijalne struje (ZUDS) 40/0,3A; 2p; tip A</t>
  </si>
  <si>
    <t xml:space="preserve"> - zaštitni uređaj diferencijalne struje (ZUDS) 25/0,03A; 2p; tip AC</t>
  </si>
  <si>
    <t>UKUPNO RO:</t>
  </si>
  <si>
    <t>Plastična savitljiva rebrasta samogasiva cijev za betonsku ugradnju CSS 40</t>
  </si>
  <si>
    <t>Plastična savitljiva rebrasta samogasiva cijev za betonsku ugradnju CSS 32</t>
  </si>
  <si>
    <t>Plastična savitljiva rebrasta samogasiva cijev za betonsku ugradnju CSS 25</t>
  </si>
  <si>
    <t>Plastična savitljiva rebrasta samogasiva cijev za betonsku ugradnju CSS 20</t>
  </si>
  <si>
    <t>Dobava, ugradnja i spajanje, sa svim pomoćnim materijalom i  priborom za montažu, komplet do pune funkcionalnosti. U svaku stavku priključnica i sklopki uračunati i pripadnu ugradnu kutiju, nosivi okvir i pokrovni okvir u BIJELOJ boji.</t>
  </si>
  <si>
    <t>Sklopka izmjenična p/ž, 10A, 250V</t>
  </si>
  <si>
    <t>Sklopka obična p/ž, 10A, 250V, sa tinjalicom</t>
  </si>
  <si>
    <t>Sklopka obična p/ž, 10A, 250V</t>
  </si>
  <si>
    <t>5.6</t>
  </si>
  <si>
    <t>Utičnica p/ž, 16A, 250V, 2P+PE, sa dječjom zaštitom</t>
  </si>
  <si>
    <t>Utičnica p/ž,16A, 250V, 2P+PE, IP44, sa poklopcem i dječjom zaštitom</t>
  </si>
  <si>
    <t>Sklopka serijska p/ž, 10A, 250V</t>
  </si>
  <si>
    <t>Napomena: ovim troškovnikom nisu obrađena rasvjetna tijela jer ih investitor nabavlja samostalno sukladno nacrtima i shemama.</t>
  </si>
  <si>
    <t>U/UTP 4x2x0.5 mm, cat. 6, LSZH</t>
  </si>
  <si>
    <r>
      <t xml:space="preserve">Dobava, ugradnja i spajanje trorednog tipski atestiranog zidnog ugradnog razvodnog ormara </t>
    </r>
    <r>
      <rPr>
        <b/>
        <sz val="10"/>
        <rFont val="Calibri"/>
        <family val="2"/>
      </rPr>
      <t>RO</t>
    </r>
    <r>
      <rPr>
        <sz val="10"/>
        <rFont val="Calibri"/>
        <family val="2"/>
      </rPr>
      <t xml:space="preserve">. Stupanj mehaničke zaštite min. </t>
    </r>
    <r>
      <rPr>
        <b/>
        <sz val="10"/>
        <rFont val="Calibri"/>
        <family val="2"/>
      </rPr>
      <t>IP20.</t>
    </r>
    <r>
      <rPr>
        <sz val="10"/>
        <rFont val="Calibri"/>
        <family val="2"/>
      </rPr>
      <t xml:space="preserve"> Kapacitet 3x12 modula. Dimenzija (VxŠxD) 600x360x95 mm. Sustav el. razvoda: TN-C-S, TT. Komplet sa kabelskim uvodnicama, montažnom pločom, bravicom za zaključavanje te ugrađenom i ožićenom sljedećom opremom:</t>
    </r>
  </si>
  <si>
    <t>Dobava, montaža i spajanje zidnog ugradnog media razdjelnika strukturnog kabliranja oznake HD, troredni, IP20, dimenzija (VxŠxD) 600x360x95 mm. Stavka obuhvaća sljedeću pasivnu opremu razdjelnika:</t>
  </si>
  <si>
    <t>Zidni antenski nosač od pocinčanog čelika, promjera 40 mm, duljine 270 mm, R=460 mm, sa montažnom pločom dim. 130x160 mm</t>
  </si>
  <si>
    <t>Antena DVB-T/UHF, 75Ω, F konektor</t>
  </si>
  <si>
    <t>Dobava, ugradnja, provlačenje kroz prethodno položene cijevi i kanale, te spajanje vodiča za izjednačenje potencijala:</t>
  </si>
  <si>
    <t>Dobava, ugradnja i spajanje sljedeće opreme sa svim priborom za montažu, do pune funkcionalnosti:</t>
  </si>
  <si>
    <t>- mjerenje razine signala na priključnicama i funkcionalnost antenskog sustava</t>
  </si>
  <si>
    <t>Izrada projekta izvedenog stanja u tri primjerka na papirnatom mediju. Svi projekti moraju imati suglasnost projektanta glavnog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</si>
</sst>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n&quot;_-;\-* #,##0.00\ &quot;kn&quot;_-;_-* &quot;-&quot;??\ &quot;kn&quot;_-;_-@_-"/>
  </numFmts>
  <fonts count="35" x14ac:knownFonts="1">
    <font>
      <sz val="10"/>
      <name val="Arial"/>
      <charset val="238"/>
    </font>
    <font>
      <sz val="10"/>
      <name val="Arial"/>
      <family val="2"/>
      <charset val="238"/>
    </font>
    <font>
      <b/>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b/>
      <sz val="18"/>
      <color indexed="62"/>
      <name val="Cambria"/>
      <family val="2"/>
      <charset val="238"/>
    </font>
    <font>
      <sz val="8"/>
      <name val="Arial"/>
      <family val="2"/>
      <charset val="238"/>
    </font>
    <font>
      <b/>
      <sz val="12"/>
      <name val="Arial"/>
      <family val="2"/>
      <charset val="238"/>
    </font>
    <font>
      <sz val="10"/>
      <name val="Helv"/>
    </font>
    <font>
      <sz val="8"/>
      <name val="Arial"/>
      <family val="2"/>
    </font>
    <font>
      <sz val="10"/>
      <name val="Calibri"/>
      <family val="2"/>
    </font>
    <font>
      <b/>
      <sz val="10"/>
      <name val="Calibri"/>
      <family val="2"/>
    </font>
    <font>
      <vertAlign val="superscript"/>
      <sz val="10"/>
      <name val="Calibri"/>
      <family val="2"/>
    </font>
    <font>
      <b/>
      <sz val="24"/>
      <name val="Calibri"/>
      <family val="2"/>
    </font>
    <font>
      <b/>
      <sz val="20"/>
      <name val="Calibri"/>
      <family val="2"/>
    </font>
    <font>
      <sz val="10"/>
      <name val="Calibri"/>
      <family val="2"/>
      <scheme val="minor"/>
    </font>
    <font>
      <b/>
      <sz val="10"/>
      <name val="Calibri"/>
      <family val="2"/>
      <scheme val="minor"/>
    </font>
    <font>
      <b/>
      <u/>
      <sz val="11"/>
      <name val="Calibri"/>
      <family val="2"/>
      <scheme val="minor"/>
    </font>
    <font>
      <sz val="9"/>
      <color indexed="8"/>
      <name val="Calibri"/>
      <family val="2"/>
      <scheme val="minor"/>
    </font>
    <font>
      <b/>
      <sz val="12"/>
      <name val="Calibri"/>
      <family val="2"/>
      <scheme val="minor"/>
    </font>
    <font>
      <sz val="10"/>
      <color indexed="8"/>
      <name val="Calibri"/>
      <family val="2"/>
      <scheme val="minor"/>
    </font>
    <font>
      <u/>
      <sz val="10"/>
      <name val="Calibri"/>
      <family val="2"/>
      <scheme val="minor"/>
    </font>
    <font>
      <sz val="9"/>
      <name val="Calibri"/>
      <family val="2"/>
      <scheme val="minor"/>
    </font>
    <font>
      <b/>
      <sz val="11"/>
      <name val="Calibri"/>
      <family val="2"/>
      <scheme val="minor"/>
    </font>
    <font>
      <sz val="11"/>
      <name val="Calibri"/>
      <family val="2"/>
      <scheme val="minor"/>
    </font>
    <font>
      <b/>
      <sz val="26"/>
      <name val="Calibri"/>
      <family val="2"/>
      <scheme val="minor"/>
    </font>
    <font>
      <b/>
      <sz val="11"/>
      <color rgb="FF000000"/>
      <name val="Calibri"/>
      <family val="2"/>
      <scheme val="minor"/>
    </font>
    <font>
      <sz val="12"/>
      <name val="Calibri"/>
      <family val="2"/>
      <scheme val="minor"/>
    </font>
    <font>
      <b/>
      <i/>
      <sz val="11"/>
      <name val="Calibri"/>
      <family val="2"/>
      <scheme val="minor"/>
    </font>
    <font>
      <b/>
      <i/>
      <sz val="12"/>
      <name val="Calibri"/>
      <family val="2"/>
      <scheme val="minor"/>
    </font>
    <font>
      <b/>
      <sz val="15"/>
      <name val="Calibri"/>
      <family val="2"/>
      <scheme val="minor"/>
    </font>
    <font>
      <b/>
      <sz val="20"/>
      <name val="Calibri"/>
      <family val="2"/>
      <scheme val="minor"/>
    </font>
    <font>
      <b/>
      <sz val="14"/>
      <name val="Calibri"/>
      <family val="2"/>
      <scheme val="minor"/>
    </font>
  </fonts>
  <fills count="7">
    <fill>
      <patternFill patternType="none"/>
    </fill>
    <fill>
      <patternFill patternType="gray125"/>
    </fill>
    <fill>
      <patternFill patternType="solid">
        <fgColor indexed="42"/>
      </patternFill>
    </fill>
    <fill>
      <patternFill patternType="solid">
        <fgColor indexed="26"/>
      </patternFill>
    </fill>
    <fill>
      <patternFill patternType="solid">
        <fgColor indexed="22"/>
      </patternFill>
    </fill>
    <fill>
      <patternFill patternType="solid">
        <fgColor indexed="9"/>
      </patternFill>
    </fill>
    <fill>
      <patternFill patternType="solid">
        <fgColor theme="0" tint="-4.9989318521683403E-2"/>
        <bgColor indexed="64"/>
      </patternFill>
    </fill>
  </fills>
  <borders count="21">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8">
    <xf numFmtId="0" fontId="0" fillId="0" borderId="0"/>
    <xf numFmtId="0" fontId="1" fillId="0" borderId="0"/>
    <xf numFmtId="0" fontId="1" fillId="3" borderId="1"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4" fillId="4" borderId="2" applyNumberFormat="0" applyAlignment="0" applyProtection="0"/>
    <xf numFmtId="0" fontId="5" fillId="0" borderId="0" applyNumberFormat="0" applyFill="0" applyBorder="0" applyAlignment="0" applyProtection="0"/>
    <xf numFmtId="0" fontId="1" fillId="0" borderId="0"/>
    <xf numFmtId="0" fontId="1" fillId="0" borderId="0"/>
    <xf numFmtId="0" fontId="1" fillId="0" borderId="0"/>
    <xf numFmtId="0" fontId="1" fillId="3" borderId="1" applyNumberFormat="0" applyFont="0" applyAlignment="0" applyProtection="0"/>
    <xf numFmtId="0" fontId="1" fillId="0" borderId="0"/>
    <xf numFmtId="0" fontId="4" fillId="5" borderId="2" applyNumberFormat="0" applyAlignment="0" applyProtection="0"/>
    <xf numFmtId="0" fontId="10" fillId="0" borderId="0"/>
    <xf numFmtId="0" fontId="1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229">
    <xf numFmtId="0" fontId="0" fillId="0" borderId="0" xfId="0"/>
    <xf numFmtId="0" fontId="2" fillId="0" borderId="0" xfId="0" applyFont="1" applyFill="1" applyBorder="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2" fillId="0" borderId="0" xfId="0" applyFont="1" applyBorder="1" applyAlignment="1">
      <alignment horizontal="center" vertical="center" wrapText="1"/>
    </xf>
    <xf numFmtId="0" fontId="9" fillId="0" borderId="0" xfId="0" applyFont="1" applyFill="1" applyBorder="1" applyAlignment="1">
      <alignment wrapText="1"/>
    </xf>
    <xf numFmtId="44" fontId="1" fillId="0" borderId="0" xfId="0" applyNumberFormat="1" applyFont="1" applyFill="1" applyBorder="1" applyAlignment="1">
      <alignment horizontal="right" vertical="top" wrapText="1"/>
    </xf>
    <xf numFmtId="4" fontId="1" fillId="0" borderId="0" xfId="0" applyNumberFormat="1" applyFont="1" applyFill="1" applyBorder="1" applyAlignment="1">
      <alignment horizontal="right" vertical="top" wrapText="1"/>
    </xf>
    <xf numFmtId="0" fontId="1" fillId="0" borderId="0" xfId="0" applyFont="1" applyBorder="1" applyAlignment="1">
      <alignment horizontal="right" wrapText="1"/>
    </xf>
    <xf numFmtId="49" fontId="1" fillId="0" borderId="0" xfId="0" applyNumberFormat="1" applyFont="1" applyBorder="1" applyAlignment="1">
      <alignment horizontal="right" vertical="top" wrapText="1"/>
    </xf>
    <xf numFmtId="2" fontId="1" fillId="0" borderId="0" xfId="0" applyNumberFormat="1" applyFont="1" applyFill="1" applyBorder="1" applyAlignment="1">
      <alignment vertical="top" wrapText="1"/>
    </xf>
    <xf numFmtId="0" fontId="0" fillId="0" borderId="0" xfId="0" applyAlignment="1">
      <alignment wrapText="1"/>
    </xf>
    <xf numFmtId="4" fontId="1" fillId="0" borderId="0" xfId="0" applyNumberFormat="1" applyFont="1" applyFill="1" applyBorder="1" applyAlignment="1">
      <alignment wrapText="1"/>
    </xf>
    <xf numFmtId="0" fontId="1" fillId="0" borderId="0" xfId="0" applyFont="1" applyAlignment="1">
      <alignment wrapText="1"/>
    </xf>
    <xf numFmtId="49" fontId="17" fillId="0" borderId="0" xfId="0" applyNumberFormat="1" applyFont="1" applyFill="1" applyBorder="1" applyAlignment="1">
      <alignment horizontal="right" vertical="top" wrapText="1"/>
    </xf>
    <xf numFmtId="0" fontId="18" fillId="0" borderId="0" xfId="0" applyFont="1" applyFill="1" applyBorder="1" applyAlignment="1">
      <alignment horizontal="right" vertical="top" wrapText="1"/>
    </xf>
    <xf numFmtId="4" fontId="17" fillId="0" borderId="0" xfId="0" applyNumberFormat="1" applyFont="1" applyFill="1" applyBorder="1" applyAlignment="1">
      <alignment horizontal="right" vertical="top" wrapText="1"/>
    </xf>
    <xf numFmtId="0" fontId="19" fillId="0" borderId="0" xfId="0" applyFont="1" applyFill="1" applyBorder="1" applyAlignment="1">
      <alignment vertical="top" wrapText="1"/>
    </xf>
    <xf numFmtId="0" fontId="20" fillId="0" borderId="3" xfId="7" applyFont="1" applyFill="1" applyBorder="1" applyAlignment="1">
      <alignment horizontal="center" vertical="center" wrapText="1"/>
    </xf>
    <xf numFmtId="49" fontId="18" fillId="0" borderId="4" xfId="0" applyNumberFormat="1" applyFont="1" applyFill="1" applyBorder="1" applyAlignment="1">
      <alignment horizontal="right" wrapText="1"/>
    </xf>
    <xf numFmtId="0" fontId="18" fillId="0" borderId="5" xfId="0" applyFont="1" applyFill="1" applyBorder="1" applyAlignment="1">
      <alignment wrapText="1"/>
    </xf>
    <xf numFmtId="44" fontId="18" fillId="0" borderId="6" xfId="0" applyNumberFormat="1" applyFont="1" applyFill="1" applyBorder="1" applyAlignment="1">
      <alignment horizontal="right" wrapText="1"/>
    </xf>
    <xf numFmtId="49" fontId="18" fillId="0" borderId="7" xfId="0" applyNumberFormat="1" applyFont="1" applyFill="1" applyBorder="1" applyAlignment="1">
      <alignment horizontal="right" wrapText="1"/>
    </xf>
    <xf numFmtId="44" fontId="18" fillId="0" borderId="8" xfId="0" applyNumberFormat="1" applyFont="1" applyFill="1" applyBorder="1" applyAlignment="1">
      <alignment horizontal="right" wrapText="1"/>
    </xf>
    <xf numFmtId="0" fontId="18" fillId="0" borderId="0" xfId="0" applyFont="1" applyFill="1" applyBorder="1" applyAlignment="1">
      <alignment horizontal="right" wrapText="1"/>
    </xf>
    <xf numFmtId="0" fontId="18" fillId="0" borderId="0" xfId="0" applyFont="1" applyFill="1" applyBorder="1" applyAlignment="1">
      <alignment wrapText="1"/>
    </xf>
    <xf numFmtId="44" fontId="18" fillId="0" borderId="0" xfId="0" applyNumberFormat="1" applyFont="1" applyFill="1" applyBorder="1" applyAlignment="1">
      <alignment horizontal="right" wrapText="1"/>
    </xf>
    <xf numFmtId="49" fontId="18" fillId="0" borderId="9" xfId="0" applyNumberFormat="1" applyFont="1" applyFill="1" applyBorder="1" applyAlignment="1">
      <alignment horizontal="right" wrapText="1"/>
    </xf>
    <xf numFmtId="0" fontId="21" fillId="0" borderId="10" xfId="0" applyFont="1" applyFill="1" applyBorder="1" applyAlignment="1">
      <alignment wrapText="1"/>
    </xf>
    <xf numFmtId="44" fontId="21" fillId="0" borderId="11" xfId="0" applyNumberFormat="1" applyFont="1" applyFill="1" applyBorder="1" applyAlignment="1">
      <alignment horizontal="center" wrapText="1"/>
    </xf>
    <xf numFmtId="0" fontId="17" fillId="0" borderId="0" xfId="0" applyFont="1" applyFill="1" applyBorder="1" applyAlignment="1">
      <alignment vertical="top" wrapText="1"/>
    </xf>
    <xf numFmtId="49" fontId="17" fillId="0" borderId="0" xfId="0" applyNumberFormat="1" applyFont="1" applyBorder="1" applyAlignment="1">
      <alignment horizontal="right" vertical="top" wrapText="1"/>
    </xf>
    <xf numFmtId="0" fontId="17" fillId="0" borderId="0" xfId="0" applyFont="1" applyBorder="1" applyAlignment="1">
      <alignment wrapText="1"/>
    </xf>
    <xf numFmtId="49" fontId="17" fillId="0" borderId="0" xfId="0" applyNumberFormat="1" applyFont="1" applyBorder="1" applyAlignment="1">
      <alignment horizontal="left" vertical="top"/>
    </xf>
    <xf numFmtId="0" fontId="17" fillId="0" borderId="0" xfId="0" applyFont="1" applyBorder="1" applyAlignment="1">
      <alignment horizontal="left"/>
    </xf>
    <xf numFmtId="4" fontId="17" fillId="0" borderId="0" xfId="0" applyNumberFormat="1" applyFont="1" applyFill="1" applyBorder="1" applyAlignment="1">
      <alignment horizontal="left" vertical="top"/>
    </xf>
    <xf numFmtId="4" fontId="20" fillId="0" borderId="3" xfId="7" applyNumberFormat="1" applyFont="1" applyFill="1" applyBorder="1" applyAlignment="1" applyProtection="1">
      <alignment horizontal="center" vertical="center" wrapText="1"/>
      <protection locked="0"/>
    </xf>
    <xf numFmtId="0" fontId="17" fillId="0" borderId="4" xfId="9" applyFont="1" applyFill="1" applyBorder="1" applyAlignment="1">
      <alignment horizontal="center" vertical="top" wrapText="1"/>
    </xf>
    <xf numFmtId="0" fontId="22" fillId="0" borderId="5" xfId="11" applyFont="1" applyFill="1" applyBorder="1" applyAlignment="1">
      <alignment horizontal="left" vertical="center" wrapText="1"/>
    </xf>
    <xf numFmtId="0" fontId="23" fillId="0" borderId="5" xfId="9" applyFont="1" applyFill="1" applyBorder="1" applyAlignment="1">
      <alignment horizontal="center" vertical="top" wrapText="1"/>
    </xf>
    <xf numFmtId="4" fontId="17" fillId="0" borderId="5" xfId="9" applyNumberFormat="1" applyFont="1" applyFill="1" applyBorder="1" applyAlignment="1" applyProtection="1">
      <alignment wrapText="1"/>
      <protection locked="0"/>
    </xf>
    <xf numFmtId="4" fontId="17" fillId="0" borderId="6" xfId="9" applyNumberFormat="1" applyFont="1" applyFill="1" applyBorder="1" applyAlignment="1">
      <alignment wrapText="1"/>
    </xf>
    <xf numFmtId="49" fontId="21" fillId="0" borderId="12" xfId="0" applyNumberFormat="1" applyFont="1" applyBorder="1" applyAlignment="1">
      <alignment horizontal="right" vertical="top" wrapText="1"/>
    </xf>
    <xf numFmtId="0" fontId="21" fillId="0" borderId="0" xfId="0" applyFont="1" applyBorder="1" applyAlignment="1">
      <alignment vertical="top" wrapText="1"/>
    </xf>
    <xf numFmtId="0" fontId="17" fillId="0" borderId="0" xfId="0" applyFont="1" applyBorder="1" applyAlignment="1">
      <alignment horizontal="center" vertical="top" wrapText="1"/>
    </xf>
    <xf numFmtId="2" fontId="17" fillId="0" borderId="0" xfId="0" applyNumberFormat="1" applyFont="1" applyFill="1" applyBorder="1" applyAlignment="1">
      <alignment horizontal="center" vertical="top" wrapText="1"/>
    </xf>
    <xf numFmtId="44" fontId="17"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right" vertical="top" wrapText="1"/>
    </xf>
    <xf numFmtId="0" fontId="18" fillId="0" borderId="0" xfId="0" applyFont="1" applyFill="1" applyBorder="1" applyAlignment="1">
      <alignment vertical="top" wrapText="1"/>
    </xf>
    <xf numFmtId="49" fontId="17" fillId="0" borderId="3" xfId="0" applyNumberFormat="1" applyFont="1" applyFill="1" applyBorder="1" applyAlignment="1">
      <alignment horizontal="right" vertical="top" wrapText="1"/>
    </xf>
    <xf numFmtId="44" fontId="17" fillId="0" borderId="3" xfId="0" applyNumberFormat="1" applyFont="1" applyFill="1" applyBorder="1" applyAlignment="1">
      <alignment horizontal="right" vertical="top" wrapText="1"/>
    </xf>
    <xf numFmtId="0" fontId="17" fillId="0" borderId="3" xfId="0" applyFont="1" applyFill="1" applyBorder="1" applyAlignment="1">
      <alignment horizontal="left" vertical="top" wrapText="1"/>
    </xf>
    <xf numFmtId="0" fontId="17" fillId="0" borderId="3" xfId="0" applyFont="1" applyFill="1" applyBorder="1" applyAlignment="1">
      <alignment horizontal="center" vertical="top" wrapText="1"/>
    </xf>
    <xf numFmtId="1" fontId="17" fillId="0" borderId="3" xfId="0" applyNumberFormat="1" applyFont="1" applyFill="1" applyBorder="1" applyAlignment="1">
      <alignment horizontal="center" vertical="top" wrapText="1"/>
    </xf>
    <xf numFmtId="4" fontId="17" fillId="0" borderId="3" xfId="0" applyNumberFormat="1" applyFont="1" applyFill="1" applyBorder="1" applyAlignment="1">
      <alignment horizontal="right" vertical="top" wrapText="1"/>
    </xf>
    <xf numFmtId="0" fontId="17" fillId="0" borderId="0" xfId="0" applyFont="1" applyFill="1" applyBorder="1" applyAlignment="1">
      <alignment horizontal="center" vertical="top" wrapText="1"/>
    </xf>
    <xf numFmtId="1" fontId="17" fillId="0" borderId="0" xfId="0" applyNumberFormat="1" applyFont="1" applyFill="1" applyBorder="1" applyAlignment="1">
      <alignment horizontal="center" vertical="top" wrapText="1"/>
    </xf>
    <xf numFmtId="49" fontId="17" fillId="0" borderId="14" xfId="0" applyNumberFormat="1" applyFont="1" applyFill="1" applyBorder="1" applyAlignment="1">
      <alignment horizontal="right" vertical="top" wrapText="1"/>
    </xf>
    <xf numFmtId="0" fontId="17" fillId="0" borderId="3" xfId="0" applyFont="1" applyFill="1" applyBorder="1" applyAlignment="1">
      <alignment horizontal="center" wrapText="1"/>
    </xf>
    <xf numFmtId="1" fontId="17" fillId="0" borderId="3" xfId="0" applyNumberFormat="1" applyFont="1" applyFill="1" applyBorder="1" applyAlignment="1">
      <alignment horizontal="center" wrapText="1"/>
    </xf>
    <xf numFmtId="4" fontId="17" fillId="0" borderId="3" xfId="0" applyNumberFormat="1" applyFont="1" applyFill="1" applyBorder="1" applyAlignment="1">
      <alignment horizontal="right" wrapText="1"/>
    </xf>
    <xf numFmtId="44" fontId="17" fillId="0" borderId="3" xfId="0" applyNumberFormat="1" applyFont="1" applyFill="1" applyBorder="1" applyAlignment="1">
      <alignment horizontal="right" wrapText="1"/>
    </xf>
    <xf numFmtId="49" fontId="17" fillId="0" borderId="12" xfId="0" applyNumberFormat="1" applyFont="1" applyFill="1" applyBorder="1" applyAlignment="1">
      <alignment horizontal="right" vertical="top" wrapText="1"/>
    </xf>
    <xf numFmtId="49" fontId="17" fillId="0" borderId="7" xfId="0" applyNumberFormat="1" applyFont="1" applyFill="1" applyBorder="1" applyAlignment="1">
      <alignment horizontal="right" vertical="top" wrapText="1"/>
    </xf>
    <xf numFmtId="0" fontId="17" fillId="0" borderId="0" xfId="0" applyFont="1" applyFill="1" applyBorder="1" applyAlignment="1">
      <alignment horizontal="left" vertical="top" wrapText="1"/>
    </xf>
    <xf numFmtId="0" fontId="18" fillId="0" borderId="0" xfId="0" applyFont="1" applyFill="1" applyBorder="1" applyAlignment="1">
      <alignment horizontal="left" wrapText="1"/>
    </xf>
    <xf numFmtId="49" fontId="17" fillId="0" borderId="4" xfId="0" applyNumberFormat="1" applyFont="1" applyFill="1" applyBorder="1" applyAlignment="1">
      <alignment horizontal="right" vertical="top" wrapText="1"/>
    </xf>
    <xf numFmtId="0" fontId="17" fillId="0" borderId="5" xfId="0" applyFont="1" applyFill="1" applyBorder="1" applyAlignment="1">
      <alignment horizontal="left" vertical="top" wrapText="1"/>
    </xf>
    <xf numFmtId="0" fontId="17" fillId="0" borderId="5" xfId="0" applyFont="1" applyFill="1" applyBorder="1" applyAlignment="1">
      <alignment horizontal="center" vertical="top" wrapText="1"/>
    </xf>
    <xf numFmtId="1" fontId="17" fillId="0" borderId="5" xfId="0" applyNumberFormat="1" applyFont="1" applyFill="1" applyBorder="1" applyAlignment="1">
      <alignment horizontal="center" vertical="top" wrapText="1"/>
    </xf>
    <xf numFmtId="4" fontId="17" fillId="0" borderId="5" xfId="0" applyNumberFormat="1" applyFont="1" applyFill="1" applyBorder="1" applyAlignment="1">
      <alignment horizontal="right" vertical="top" wrapText="1"/>
    </xf>
    <xf numFmtId="44" fontId="17" fillId="0" borderId="6" xfId="0" applyNumberFormat="1" applyFont="1" applyFill="1" applyBorder="1" applyAlignment="1">
      <alignment horizontal="right" vertical="top" wrapText="1"/>
    </xf>
    <xf numFmtId="49" fontId="18" fillId="0" borderId="15" xfId="0" applyNumberFormat="1" applyFont="1" applyFill="1" applyBorder="1" applyAlignment="1">
      <alignment horizontal="right" vertical="top" wrapText="1"/>
    </xf>
    <xf numFmtId="0" fontId="17" fillId="0" borderId="16" xfId="0" applyNumberFormat="1" applyFont="1" applyFill="1" applyBorder="1" applyAlignment="1">
      <alignment vertical="top" wrapText="1"/>
    </xf>
    <xf numFmtId="1" fontId="17" fillId="0" borderId="16" xfId="0" applyNumberFormat="1" applyFont="1" applyFill="1" applyBorder="1" applyAlignment="1">
      <alignment horizontal="center" wrapText="1"/>
    </xf>
    <xf numFmtId="4" fontId="17" fillId="0" borderId="15" xfId="0" applyNumberFormat="1" applyFont="1" applyFill="1" applyBorder="1" applyAlignment="1">
      <alignment wrapText="1"/>
    </xf>
    <xf numFmtId="49" fontId="24" fillId="0" borderId="4" xfId="0" applyNumberFormat="1" applyFont="1" applyFill="1" applyBorder="1" applyAlignment="1">
      <alignment horizontal="right" vertical="top" wrapText="1"/>
    </xf>
    <xf numFmtId="0" fontId="25" fillId="0" borderId="5" xfId="0" applyFont="1" applyFill="1" applyBorder="1" applyAlignment="1">
      <alignment horizontal="right" wrapText="1"/>
    </xf>
    <xf numFmtId="0" fontId="26" fillId="0" borderId="5" xfId="0" applyFont="1" applyFill="1" applyBorder="1" applyAlignment="1">
      <alignment horizontal="center" vertical="center" wrapText="1"/>
    </xf>
    <xf numFmtId="1" fontId="26" fillId="0" borderId="5" xfId="0" applyNumberFormat="1" applyFont="1" applyFill="1" applyBorder="1" applyAlignment="1">
      <alignment horizontal="center" vertical="center" wrapText="1"/>
    </xf>
    <xf numFmtId="4" fontId="26" fillId="0" borderId="5" xfId="0" applyNumberFormat="1" applyFont="1" applyFill="1" applyBorder="1" applyAlignment="1">
      <alignment horizontal="right" vertical="center" wrapText="1"/>
    </xf>
    <xf numFmtId="44" fontId="18" fillId="0" borderId="6" xfId="0" applyNumberFormat="1" applyFont="1" applyFill="1" applyBorder="1" applyAlignment="1">
      <alignment horizontal="right" vertical="center" wrapText="1"/>
    </xf>
    <xf numFmtId="49" fontId="24" fillId="0" borderId="12" xfId="0" applyNumberFormat="1" applyFont="1" applyFill="1" applyBorder="1" applyAlignment="1">
      <alignment horizontal="right" vertical="top" wrapText="1"/>
    </xf>
    <xf numFmtId="44" fontId="18" fillId="0" borderId="13" xfId="0" applyNumberFormat="1" applyFont="1" applyFill="1" applyBorder="1" applyAlignment="1">
      <alignment horizontal="right" vertical="top" wrapText="1"/>
    </xf>
    <xf numFmtId="49" fontId="21" fillId="0" borderId="12" xfId="0" applyNumberFormat="1" applyFont="1" applyFill="1" applyBorder="1" applyAlignment="1">
      <alignment horizontal="center" vertical="top" wrapText="1"/>
    </xf>
    <xf numFmtId="0" fontId="21" fillId="0" borderId="0" xfId="0" applyFont="1" applyFill="1" applyBorder="1" applyAlignment="1">
      <alignment wrapText="1"/>
    </xf>
    <xf numFmtId="0" fontId="18" fillId="0" borderId="0" xfId="0" applyFont="1" applyFill="1" applyBorder="1" applyAlignment="1">
      <alignment horizontal="center" vertical="top" wrapText="1"/>
    </xf>
    <xf numFmtId="1" fontId="18" fillId="0" borderId="0" xfId="0" applyNumberFormat="1" applyFont="1" applyFill="1" applyBorder="1" applyAlignment="1">
      <alignment horizontal="center" vertical="top" wrapText="1"/>
    </xf>
    <xf numFmtId="4" fontId="18" fillId="0" borderId="0" xfId="0" applyNumberFormat="1" applyFont="1" applyFill="1" applyBorder="1" applyAlignment="1">
      <alignment horizontal="right" vertical="top" wrapText="1"/>
    </xf>
    <xf numFmtId="44" fontId="17" fillId="0" borderId="3" xfId="0" applyNumberFormat="1" applyFont="1" applyBorder="1" applyAlignment="1">
      <alignment horizontal="right" vertical="top" wrapText="1"/>
    </xf>
    <xf numFmtId="44" fontId="17" fillId="0" borderId="13" xfId="0" applyNumberFormat="1" applyFont="1" applyBorder="1" applyAlignment="1">
      <alignment horizontal="right" vertical="top" wrapText="1"/>
    </xf>
    <xf numFmtId="0" fontId="17" fillId="0" borderId="3" xfId="0" applyFont="1" applyBorder="1" applyAlignment="1">
      <alignment horizontal="left" vertical="top" wrapText="1"/>
    </xf>
    <xf numFmtId="0" fontId="17" fillId="0" borderId="0" xfId="0" applyFont="1" applyBorder="1" applyAlignment="1">
      <alignment horizontal="left" vertical="top" wrapText="1"/>
    </xf>
    <xf numFmtId="49" fontId="17" fillId="0" borderId="17" xfId="0" applyNumberFormat="1" applyFont="1" applyFill="1" applyBorder="1" applyAlignment="1">
      <alignment horizontal="right" vertical="top" wrapText="1"/>
    </xf>
    <xf numFmtId="0" fontId="17" fillId="0" borderId="17" xfId="0" applyFont="1" applyFill="1" applyBorder="1" applyAlignment="1">
      <alignment horizontal="left" vertical="top" wrapText="1"/>
    </xf>
    <xf numFmtId="0" fontId="17" fillId="0" borderId="17" xfId="0" applyFont="1" applyFill="1" applyBorder="1" applyAlignment="1">
      <alignment horizontal="center" vertical="top" wrapText="1"/>
    </xf>
    <xf numFmtId="1" fontId="17" fillId="0" borderId="14" xfId="0" applyNumberFormat="1" applyFont="1" applyFill="1" applyBorder="1" applyAlignment="1">
      <alignment horizontal="center" vertical="top" wrapText="1"/>
    </xf>
    <xf numFmtId="4" fontId="17" fillId="0" borderId="18" xfId="0" applyNumberFormat="1" applyFont="1" applyFill="1" applyBorder="1" applyAlignment="1">
      <alignment horizontal="right" vertical="top" wrapText="1"/>
    </xf>
    <xf numFmtId="44" fontId="17" fillId="0" borderId="14" xfId="0" applyNumberFormat="1" applyFont="1" applyFill="1" applyBorder="1" applyAlignment="1">
      <alignment horizontal="right" vertical="top" wrapText="1"/>
    </xf>
    <xf numFmtId="0" fontId="17" fillId="0" borderId="12" xfId="0" applyFont="1" applyFill="1" applyBorder="1" applyAlignment="1">
      <alignment horizontal="left" vertical="top" wrapText="1"/>
    </xf>
    <xf numFmtId="0" fontId="17" fillId="0" borderId="12" xfId="0" applyFont="1" applyFill="1" applyBorder="1" applyAlignment="1">
      <alignment horizontal="center" vertical="top" wrapText="1"/>
    </xf>
    <xf numFmtId="1" fontId="17" fillId="0" borderId="19" xfId="0" applyNumberFormat="1" applyFont="1" applyFill="1" applyBorder="1" applyAlignment="1">
      <alignment horizontal="center" vertical="top" wrapText="1"/>
    </xf>
    <xf numFmtId="44" fontId="17" fillId="0" borderId="19" xfId="0" applyNumberFormat="1" applyFont="1" applyFill="1" applyBorder="1" applyAlignment="1">
      <alignment horizontal="right" vertical="top" wrapText="1"/>
    </xf>
    <xf numFmtId="0" fontId="17"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1" fontId="17" fillId="0" borderId="15" xfId="0" applyNumberFormat="1" applyFont="1" applyFill="1" applyBorder="1" applyAlignment="1">
      <alignment horizontal="center" vertical="top" wrapText="1"/>
    </xf>
    <xf numFmtId="4" fontId="17" fillId="0" borderId="16" xfId="0" applyNumberFormat="1" applyFont="1" applyFill="1" applyBorder="1" applyAlignment="1">
      <alignment horizontal="right" vertical="top" wrapText="1"/>
    </xf>
    <xf numFmtId="44" fontId="17" fillId="0" borderId="15" xfId="0" applyNumberFormat="1" applyFont="1" applyFill="1" applyBorder="1" applyAlignment="1">
      <alignment horizontal="right" vertical="top" wrapText="1"/>
    </xf>
    <xf numFmtId="0" fontId="17" fillId="0" borderId="16" xfId="0" applyFont="1" applyFill="1" applyBorder="1" applyAlignment="1">
      <alignment horizontal="left" vertical="top" wrapText="1"/>
    </xf>
    <xf numFmtId="0" fontId="17" fillId="0" borderId="16" xfId="0" applyFont="1" applyFill="1" applyBorder="1" applyAlignment="1">
      <alignment horizontal="center" vertical="top" wrapText="1"/>
    </xf>
    <xf numFmtId="1" fontId="17" fillId="0" borderId="16" xfId="0" applyNumberFormat="1" applyFont="1" applyFill="1" applyBorder="1" applyAlignment="1">
      <alignment horizontal="center" vertical="top" wrapText="1"/>
    </xf>
    <xf numFmtId="44" fontId="17" fillId="0" borderId="8" xfId="0" applyNumberFormat="1" applyFont="1" applyBorder="1" applyAlignment="1">
      <alignment horizontal="right" vertical="top" wrapText="1"/>
    </xf>
    <xf numFmtId="49" fontId="17" fillId="0" borderId="15" xfId="0" applyNumberFormat="1" applyFont="1" applyFill="1" applyBorder="1" applyAlignment="1">
      <alignment horizontal="right" vertical="top" wrapText="1"/>
    </xf>
    <xf numFmtId="0" fontId="17" fillId="0" borderId="15" xfId="0" applyFont="1" applyFill="1" applyBorder="1" applyAlignment="1">
      <alignment horizontal="left" vertical="top" wrapText="1"/>
    </xf>
    <xf numFmtId="44" fontId="17" fillId="0" borderId="6" xfId="0" applyNumberFormat="1" applyFont="1" applyBorder="1" applyAlignment="1">
      <alignment horizontal="right" vertical="top" wrapText="1"/>
    </xf>
    <xf numFmtId="0" fontId="17" fillId="0" borderId="5" xfId="0" applyNumberFormat="1" applyFont="1" applyFill="1" applyBorder="1" applyAlignment="1">
      <alignment vertical="top" wrapText="1"/>
    </xf>
    <xf numFmtId="1" fontId="17" fillId="0" borderId="5" xfId="0" applyNumberFormat="1" applyFont="1" applyFill="1" applyBorder="1" applyAlignment="1">
      <alignment horizontal="center" wrapText="1"/>
    </xf>
    <xf numFmtId="4" fontId="17" fillId="0" borderId="3" xfId="0" applyNumberFormat="1" applyFont="1" applyFill="1" applyBorder="1" applyAlignment="1">
      <alignment wrapText="1"/>
    </xf>
    <xf numFmtId="0" fontId="17" fillId="0" borderId="15" xfId="0" applyFont="1" applyFill="1" applyBorder="1" applyAlignment="1">
      <alignment horizontal="center" vertical="top" wrapText="1"/>
    </xf>
    <xf numFmtId="4" fontId="17" fillId="0" borderId="15" xfId="0" applyNumberFormat="1" applyFont="1" applyFill="1" applyBorder="1" applyAlignment="1">
      <alignment horizontal="right" vertical="top" wrapText="1"/>
    </xf>
    <xf numFmtId="49" fontId="17" fillId="0" borderId="4" xfId="0" applyNumberFormat="1" applyFont="1" applyFill="1" applyBorder="1" applyAlignment="1">
      <alignment horizontal="center" vertical="top" wrapText="1"/>
    </xf>
    <xf numFmtId="0" fontId="17" fillId="0" borderId="5" xfId="0" applyFont="1" applyFill="1" applyBorder="1" applyAlignment="1">
      <alignment horizontal="center" wrapText="1"/>
    </xf>
    <xf numFmtId="4" fontId="17" fillId="0" borderId="5" xfId="0" applyNumberFormat="1" applyFont="1" applyFill="1" applyBorder="1" applyAlignment="1">
      <alignment horizontal="right" wrapText="1"/>
    </xf>
    <xf numFmtId="49" fontId="17" fillId="0" borderId="12" xfId="0" applyNumberFormat="1" applyFont="1" applyFill="1" applyBorder="1" applyAlignment="1">
      <alignment horizontal="center" vertical="top" wrapText="1"/>
    </xf>
    <xf numFmtId="0" fontId="17" fillId="0" borderId="0" xfId="0" applyFont="1" applyFill="1" applyBorder="1" applyAlignment="1">
      <alignment horizontal="center" wrapText="1"/>
    </xf>
    <xf numFmtId="1" fontId="17" fillId="0" borderId="0" xfId="0" applyNumberFormat="1" applyFont="1" applyFill="1" applyBorder="1" applyAlignment="1">
      <alignment horizontal="center" wrapText="1"/>
    </xf>
    <xf numFmtId="4" fontId="17" fillId="0" borderId="0" xfId="0" applyNumberFormat="1" applyFont="1" applyFill="1" applyBorder="1" applyAlignment="1">
      <alignment horizontal="right" wrapText="1"/>
    </xf>
    <xf numFmtId="44" fontId="18" fillId="0" borderId="13" xfId="0" applyNumberFormat="1" applyFont="1" applyFill="1" applyBorder="1" applyAlignment="1">
      <alignment horizontal="right" wrapText="1"/>
    </xf>
    <xf numFmtId="44" fontId="17" fillId="0" borderId="8" xfId="0" applyNumberFormat="1" applyFont="1" applyFill="1" applyBorder="1" applyAlignment="1">
      <alignment horizontal="right" vertical="top" wrapText="1"/>
    </xf>
    <xf numFmtId="0" fontId="17" fillId="0" borderId="0" xfId="0" applyFont="1" applyFill="1" applyBorder="1" applyAlignment="1">
      <alignment wrapText="1"/>
    </xf>
    <xf numFmtId="0" fontId="17" fillId="0" borderId="3" xfId="0" applyFont="1" applyFill="1" applyBorder="1" applyAlignment="1">
      <alignment wrapText="1"/>
    </xf>
    <xf numFmtId="0" fontId="17" fillId="0" borderId="3" xfId="0" applyFont="1" applyFill="1" applyBorder="1" applyAlignment="1">
      <alignment vertical="top" wrapText="1"/>
    </xf>
    <xf numFmtId="0" fontId="17" fillId="0" borderId="5" xfId="0" applyFont="1" applyFill="1" applyBorder="1" applyAlignment="1">
      <alignment wrapText="1"/>
    </xf>
    <xf numFmtId="49" fontId="17" fillId="0" borderId="19" xfId="0" applyNumberFormat="1" applyFont="1" applyFill="1" applyBorder="1" applyAlignment="1">
      <alignment horizontal="right" vertical="top" wrapText="1"/>
    </xf>
    <xf numFmtId="0" fontId="21" fillId="0" borderId="0" xfId="0" applyFont="1" applyFill="1" applyBorder="1" applyAlignment="1">
      <alignment horizontal="left" wrapText="1"/>
    </xf>
    <xf numFmtId="0" fontId="21" fillId="0" borderId="0" xfId="0" applyFont="1" applyFill="1" applyBorder="1" applyAlignment="1">
      <alignment horizontal="center" vertical="top" wrapText="1"/>
    </xf>
    <xf numFmtId="1" fontId="21" fillId="0" borderId="0" xfId="0" applyNumberFormat="1" applyFont="1" applyFill="1" applyBorder="1" applyAlignment="1">
      <alignment horizontal="center" vertical="top" wrapText="1"/>
    </xf>
    <xf numFmtId="4" fontId="21" fillId="0" borderId="0" xfId="0" applyNumberFormat="1" applyFont="1" applyFill="1" applyBorder="1" applyAlignment="1">
      <alignment horizontal="right" vertical="top" wrapText="1"/>
    </xf>
    <xf numFmtId="44" fontId="21"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center" vertical="top" wrapText="1"/>
    </xf>
    <xf numFmtId="0" fontId="17" fillId="0" borderId="0" xfId="0" applyFont="1" applyFill="1" applyBorder="1" applyAlignment="1">
      <alignment horizontal="left" wrapText="1"/>
    </xf>
    <xf numFmtId="49" fontId="17" fillId="0" borderId="4" xfId="0" applyNumberFormat="1" applyFont="1" applyFill="1" applyBorder="1" applyAlignment="1">
      <alignment horizontal="center" wrapText="1"/>
    </xf>
    <xf numFmtId="2" fontId="17" fillId="0" borderId="5" xfId="0" applyNumberFormat="1" applyFont="1" applyFill="1" applyBorder="1" applyAlignment="1">
      <alignment horizontal="center" wrapText="1"/>
    </xf>
    <xf numFmtId="49" fontId="17" fillId="0" borderId="12" xfId="0" applyNumberFormat="1" applyFont="1" applyFill="1" applyBorder="1" applyAlignment="1">
      <alignment horizontal="center" wrapText="1"/>
    </xf>
    <xf numFmtId="0" fontId="25" fillId="0" borderId="0" xfId="0" applyFont="1" applyFill="1" applyBorder="1" applyAlignment="1">
      <alignment horizontal="right" wrapText="1"/>
    </xf>
    <xf numFmtId="2" fontId="17" fillId="0" borderId="0" xfId="0" applyNumberFormat="1" applyFont="1" applyFill="1" applyBorder="1" applyAlignment="1">
      <alignment horizontal="center" wrapText="1"/>
    </xf>
    <xf numFmtId="49" fontId="21" fillId="0" borderId="12" xfId="0" applyNumberFormat="1" applyFont="1" applyFill="1" applyBorder="1" applyAlignment="1">
      <alignment horizontal="right" vertical="top" wrapText="1"/>
    </xf>
    <xf numFmtId="0" fontId="21" fillId="0" borderId="0" xfId="0" applyFont="1" applyFill="1" applyBorder="1" applyAlignment="1">
      <alignment vertical="top" wrapText="1"/>
    </xf>
    <xf numFmtId="0" fontId="21" fillId="0" borderId="0" xfId="0" applyFont="1" applyAlignment="1">
      <alignment horizontal="center" vertical="top" wrapText="1"/>
    </xf>
    <xf numFmtId="1" fontId="21" fillId="0" borderId="0" xfId="0" applyNumberFormat="1" applyFont="1" applyAlignment="1">
      <alignment vertical="top" wrapText="1"/>
    </xf>
    <xf numFmtId="4" fontId="21" fillId="0" borderId="0" xfId="0" applyNumberFormat="1" applyFont="1" applyAlignment="1">
      <alignment horizontal="right" vertical="top" wrapText="1"/>
    </xf>
    <xf numFmtId="44" fontId="21" fillId="0" borderId="13" xfId="0" applyNumberFormat="1" applyFont="1" applyBorder="1" applyAlignment="1">
      <alignment horizontal="right" vertical="top" wrapText="1"/>
    </xf>
    <xf numFmtId="0" fontId="17" fillId="0" borderId="7" xfId="0" applyFont="1" applyFill="1" applyBorder="1" applyAlignment="1">
      <alignment vertical="top" wrapText="1"/>
    </xf>
    <xf numFmtId="0" fontId="17" fillId="0" borderId="16" xfId="0" applyFont="1" applyFill="1" applyBorder="1" applyAlignment="1">
      <alignment vertical="top" wrapText="1"/>
    </xf>
    <xf numFmtId="0" fontId="17" fillId="0" borderId="8" xfId="0" applyFont="1" applyFill="1" applyBorder="1" applyAlignment="1">
      <alignment vertical="top" wrapText="1"/>
    </xf>
    <xf numFmtId="0" fontId="17" fillId="0" borderId="15" xfId="0" applyFont="1" applyFill="1" applyBorder="1" applyAlignment="1">
      <alignment vertical="top" wrapText="1"/>
    </xf>
    <xf numFmtId="2" fontId="17" fillId="0" borderId="15" xfId="0" applyNumberFormat="1" applyFont="1" applyFill="1" applyBorder="1" applyAlignment="1">
      <alignment vertical="top" wrapText="1"/>
    </xf>
    <xf numFmtId="2" fontId="17" fillId="0" borderId="3" xfId="0" applyNumberFormat="1" applyFont="1" applyFill="1" applyBorder="1" applyAlignment="1">
      <alignment vertical="top" wrapText="1"/>
    </xf>
    <xf numFmtId="49" fontId="17" fillId="0" borderId="4" xfId="0" applyNumberFormat="1" applyFont="1" applyBorder="1" applyAlignment="1">
      <alignment horizontal="center" wrapText="1"/>
    </xf>
    <xf numFmtId="0" fontId="17" fillId="0" borderId="5" xfId="0" applyFont="1" applyBorder="1" applyAlignment="1">
      <alignment horizontal="center" wrapText="1"/>
    </xf>
    <xf numFmtId="2" fontId="17" fillId="0" borderId="5" xfId="0" applyNumberFormat="1" applyFont="1" applyBorder="1" applyAlignment="1">
      <alignment wrapText="1"/>
    </xf>
    <xf numFmtId="4" fontId="17" fillId="0" borderId="5" xfId="0" applyNumberFormat="1" applyFont="1" applyBorder="1" applyAlignment="1">
      <alignment horizontal="right" wrapText="1"/>
    </xf>
    <xf numFmtId="49" fontId="18" fillId="0" borderId="14" xfId="0" applyNumberFormat="1" applyFont="1" applyFill="1" applyBorder="1" applyAlignment="1">
      <alignment horizontal="right" vertical="top" wrapText="1"/>
    </xf>
    <xf numFmtId="0" fontId="17" fillId="0" borderId="6" xfId="0" applyFont="1" applyFill="1" applyBorder="1" applyAlignment="1">
      <alignment vertical="top" wrapText="1"/>
    </xf>
    <xf numFmtId="4" fontId="17" fillId="0" borderId="3" xfId="0" applyNumberFormat="1" applyFont="1" applyFill="1" applyBorder="1" applyAlignment="1">
      <alignment vertical="top" wrapText="1"/>
    </xf>
    <xf numFmtId="0" fontId="17" fillId="0" borderId="18" xfId="0" applyFont="1" applyFill="1" applyBorder="1" applyAlignment="1">
      <alignment horizontal="left" wrapText="1"/>
    </xf>
    <xf numFmtId="0" fontId="17" fillId="0" borderId="14" xfId="0" applyFont="1" applyFill="1" applyBorder="1" applyAlignment="1">
      <alignment horizontal="center" vertical="top" wrapText="1"/>
    </xf>
    <xf numFmtId="4" fontId="17" fillId="0" borderId="14" xfId="0" applyNumberFormat="1" applyFont="1" applyFill="1" applyBorder="1" applyAlignment="1">
      <alignment vertical="top" wrapText="1"/>
    </xf>
    <xf numFmtId="49" fontId="18" fillId="0" borderId="19" xfId="0" applyNumberFormat="1" applyFont="1" applyFill="1" applyBorder="1" applyAlignment="1">
      <alignment horizontal="right" vertical="top" wrapText="1"/>
    </xf>
    <xf numFmtId="49" fontId="17" fillId="0" borderId="0" xfId="0" applyNumberFormat="1" applyFont="1" applyFill="1" applyBorder="1" applyAlignment="1">
      <alignment vertical="top" wrapText="1"/>
    </xf>
    <xf numFmtId="0" fontId="17" fillId="0" borderId="19" xfId="0" applyFont="1" applyFill="1" applyBorder="1" applyAlignment="1">
      <alignment horizontal="center" vertical="top" wrapText="1"/>
    </xf>
    <xf numFmtId="4" fontId="17" fillId="0" borderId="19" xfId="0" applyNumberFormat="1" applyFont="1" applyFill="1" applyBorder="1" applyAlignment="1">
      <alignment vertical="top" wrapText="1"/>
    </xf>
    <xf numFmtId="49" fontId="17" fillId="0" borderId="0" xfId="0" applyNumberFormat="1" applyFont="1" applyFill="1" applyBorder="1" applyAlignment="1">
      <alignment wrapText="1"/>
    </xf>
    <xf numFmtId="4" fontId="17" fillId="0" borderId="19" xfId="0" applyNumberFormat="1" applyFont="1" applyFill="1" applyBorder="1" applyAlignment="1">
      <alignment horizontal="right" vertical="top" wrapText="1"/>
    </xf>
    <xf numFmtId="0" fontId="25" fillId="0" borderId="5" xfId="0" applyFont="1" applyFill="1" applyBorder="1" applyAlignment="1">
      <alignment horizontal="right" vertical="center" wrapText="1"/>
    </xf>
    <xf numFmtId="2" fontId="26" fillId="0" borderId="5" xfId="0" applyNumberFormat="1" applyFont="1" applyFill="1" applyBorder="1" applyAlignment="1">
      <alignment horizontal="center" vertical="center" wrapText="1"/>
    </xf>
    <xf numFmtId="44" fontId="25" fillId="0" borderId="6" xfId="0" applyNumberFormat="1" applyFont="1" applyFill="1" applyBorder="1" applyAlignment="1">
      <alignment horizontal="right" vertical="center" wrapText="1"/>
    </xf>
    <xf numFmtId="44" fontId="18" fillId="0" borderId="0" xfId="0" applyNumberFormat="1" applyFont="1" applyFill="1" applyBorder="1" applyAlignment="1">
      <alignment horizontal="right" vertical="top" wrapText="1"/>
    </xf>
    <xf numFmtId="0" fontId="17" fillId="0" borderId="0" xfId="0" applyFont="1" applyFill="1" applyBorder="1" applyAlignment="1">
      <alignment horizontal="right" wrapText="1"/>
    </xf>
    <xf numFmtId="44" fontId="17" fillId="0" borderId="0" xfId="0" applyNumberFormat="1" applyFont="1" applyBorder="1" applyAlignment="1">
      <alignment horizontal="right" wrapText="1"/>
    </xf>
    <xf numFmtId="44" fontId="17" fillId="0" borderId="0" xfId="0" applyNumberFormat="1" applyFont="1" applyFill="1" applyBorder="1" applyAlignment="1">
      <alignment horizontal="right" vertical="top" wrapText="1"/>
    </xf>
    <xf numFmtId="0" fontId="27" fillId="0" borderId="20" xfId="0" applyFont="1" applyBorder="1" applyAlignment="1">
      <alignment vertical="center" wrapText="1"/>
    </xf>
    <xf numFmtId="0" fontId="26" fillId="0" borderId="13" xfId="0" applyFont="1" applyBorder="1" applyAlignment="1">
      <alignment vertical="center" wrapText="1"/>
    </xf>
    <xf numFmtId="0" fontId="26" fillId="0" borderId="8" xfId="0" applyFont="1" applyBorder="1" applyAlignment="1">
      <alignment vertical="center" wrapText="1"/>
    </xf>
    <xf numFmtId="0" fontId="25" fillId="0" borderId="0" xfId="0" applyFont="1" applyAlignment="1">
      <alignment horizontal="right" vertical="center" wrapText="1"/>
    </xf>
    <xf numFmtId="49" fontId="26" fillId="0" borderId="0" xfId="0" applyNumberFormat="1" applyFont="1" applyAlignment="1">
      <alignment horizontal="left" vertical="center" indent="1"/>
    </xf>
    <xf numFmtId="0" fontId="17" fillId="0" borderId="0" xfId="0" applyFont="1" applyAlignment="1">
      <alignment horizontal="right" vertical="center" wrapText="1"/>
    </xf>
    <xf numFmtId="49" fontId="26" fillId="0" borderId="0" xfId="0" applyNumberFormat="1" applyFont="1"/>
    <xf numFmtId="0" fontId="25" fillId="0" borderId="0" xfId="0" applyFont="1" applyAlignment="1">
      <alignment horizontal="right" vertical="center" wrapText="1" indent="1"/>
    </xf>
    <xf numFmtId="49" fontId="26" fillId="0" borderId="0" xfId="0" applyNumberFormat="1" applyFont="1" applyAlignment="1">
      <alignment horizontal="left" vertical="center" wrapText="1" indent="1"/>
    </xf>
    <xf numFmtId="49" fontId="26" fillId="0" borderId="0" xfId="0" applyNumberFormat="1" applyFont="1" applyAlignment="1">
      <alignment horizontal="left" wrapText="1" indent="1"/>
    </xf>
    <xf numFmtId="0" fontId="28" fillId="0" borderId="0" xfId="0" applyFont="1" applyAlignment="1">
      <alignment horizontal="right"/>
    </xf>
    <xf numFmtId="0" fontId="17" fillId="0" borderId="0" xfId="0" applyFont="1"/>
    <xf numFmtId="0" fontId="26" fillId="0" borderId="0" xfId="0" applyFont="1" applyBorder="1" applyAlignment="1">
      <alignment horizontal="left"/>
    </xf>
    <xf numFmtId="0" fontId="17" fillId="0" borderId="16" xfId="0" applyFont="1" applyBorder="1"/>
    <xf numFmtId="0" fontId="17" fillId="0" borderId="0" xfId="0" applyFont="1" applyBorder="1" applyAlignment="1">
      <alignment horizontal="justify" vertical="top" wrapText="1"/>
    </xf>
    <xf numFmtId="49" fontId="29" fillId="0" borderId="0" xfId="13" applyNumberFormat="1" applyFont="1" applyAlignment="1">
      <alignment horizontal="center" vertical="top" wrapText="1"/>
    </xf>
    <xf numFmtId="49" fontId="29" fillId="0" borderId="0" xfId="13" applyNumberFormat="1" applyFont="1" applyAlignment="1">
      <alignment horizontal="justify" vertical="top" wrapText="1"/>
    </xf>
    <xf numFmtId="49" fontId="26" fillId="0" borderId="0" xfId="13" applyNumberFormat="1" applyFont="1" applyAlignment="1">
      <alignment horizontal="left" vertical="top" wrapText="1"/>
    </xf>
    <xf numFmtId="0" fontId="26" fillId="0" borderId="0" xfId="0" applyFont="1" applyAlignment="1">
      <alignment horizontal="justify" vertical="top" wrapText="1"/>
    </xf>
    <xf numFmtId="49" fontId="26" fillId="0" borderId="0" xfId="13" applyNumberFormat="1" applyFont="1" applyAlignment="1">
      <alignment horizontal="justify" vertical="top" wrapText="1"/>
    </xf>
    <xf numFmtId="49" fontId="26" fillId="0" borderId="0" xfId="13" applyNumberFormat="1" applyFont="1" applyBorder="1" applyAlignment="1">
      <alignment horizontal="left" vertical="top" wrapText="1"/>
    </xf>
    <xf numFmtId="49" fontId="26" fillId="0" borderId="0" xfId="13" applyNumberFormat="1" applyFont="1" applyBorder="1" applyAlignment="1">
      <alignment horizontal="justify" vertical="top" wrapText="1"/>
    </xf>
    <xf numFmtId="49" fontId="26" fillId="0" borderId="0" xfId="13" quotePrefix="1" applyNumberFormat="1" applyFont="1" applyAlignment="1">
      <alignment horizontal="justify" vertical="top" wrapText="1"/>
    </xf>
    <xf numFmtId="49" fontId="26" fillId="0" borderId="0" xfId="0" applyNumberFormat="1" applyFont="1" applyAlignment="1">
      <alignment horizontal="justify" vertical="top" wrapText="1"/>
    </xf>
    <xf numFmtId="49" fontId="26" fillId="0" borderId="0" xfId="0" applyNumberFormat="1" applyFont="1" applyBorder="1" applyAlignment="1">
      <alignment horizontal="justify" vertical="top" wrapText="1"/>
    </xf>
    <xf numFmtId="0" fontId="30" fillId="0" borderId="0" xfId="0" applyFont="1" applyAlignment="1">
      <alignment horizontal="justify" vertical="top" wrapText="1"/>
    </xf>
    <xf numFmtId="49" fontId="29" fillId="0" borderId="0" xfId="13" applyNumberFormat="1" applyFont="1" applyFill="1" applyBorder="1" applyAlignment="1">
      <alignment horizontal="left" vertical="top" wrapText="1"/>
    </xf>
    <xf numFmtId="0" fontId="31" fillId="0" borderId="0" xfId="8" applyFont="1" applyAlignment="1">
      <alignment horizontal="justify" vertical="top" wrapText="1"/>
    </xf>
    <xf numFmtId="0" fontId="17" fillId="0" borderId="0" xfId="8" applyFont="1" applyAlignment="1">
      <alignment wrapText="1"/>
    </xf>
    <xf numFmtId="0" fontId="26" fillId="0" borderId="0" xfId="0" applyFont="1" applyAlignment="1">
      <alignment vertical="top" wrapText="1"/>
    </xf>
    <xf numFmtId="0" fontId="17" fillId="0" borderId="0" xfId="0" applyFont="1" applyBorder="1" applyAlignment="1">
      <alignment vertical="top" wrapText="1"/>
    </xf>
    <xf numFmtId="0" fontId="17" fillId="0" borderId="0" xfId="0" applyFont="1" applyAlignment="1">
      <alignment wrapText="1"/>
    </xf>
    <xf numFmtId="0" fontId="17" fillId="0" borderId="0" xfId="0" applyFont="1" applyAlignment="1">
      <alignment vertical="top" wrapText="1"/>
    </xf>
    <xf numFmtId="0" fontId="26" fillId="0" borderId="0" xfId="13" applyFont="1" applyAlignment="1">
      <alignment horizontal="justify" vertical="top" wrapText="1"/>
    </xf>
    <xf numFmtId="0" fontId="18" fillId="0" borderId="6" xfId="0" applyFont="1" applyFill="1" applyBorder="1" applyAlignment="1">
      <alignment horizontal="right" vertical="top" wrapText="1"/>
    </xf>
    <xf numFmtId="0" fontId="18" fillId="0" borderId="3" xfId="0" applyFont="1" applyFill="1" applyBorder="1" applyAlignment="1">
      <alignment horizontal="center" vertical="top" wrapText="1"/>
    </xf>
    <xf numFmtId="1" fontId="18" fillId="0" borderId="3" xfId="0" applyNumberFormat="1" applyFont="1" applyFill="1" applyBorder="1" applyAlignment="1">
      <alignment horizontal="center" vertical="top" wrapText="1"/>
    </xf>
    <xf numFmtId="4" fontId="18" fillId="0" borderId="3" xfId="0" applyNumberFormat="1" applyFont="1" applyFill="1" applyBorder="1" applyAlignment="1">
      <alignment horizontal="right" vertical="top" wrapText="1"/>
    </xf>
    <xf numFmtId="44" fontId="18" fillId="0" borderId="3" xfId="0" applyNumberFormat="1" applyFont="1" applyFill="1" applyBorder="1" applyAlignment="1">
      <alignment horizontal="right" vertical="top" wrapText="1"/>
    </xf>
    <xf numFmtId="0" fontId="32" fillId="0" borderId="17" xfId="0" applyFont="1" applyBorder="1" applyAlignment="1">
      <alignment vertical="top" wrapText="1"/>
    </xf>
    <xf numFmtId="0" fontId="32" fillId="0" borderId="12" xfId="0" applyFont="1" applyBorder="1" applyAlignment="1">
      <alignment vertical="top" wrapText="1"/>
    </xf>
    <xf numFmtId="0" fontId="32" fillId="0" borderId="7" xfId="0" applyFont="1" applyBorder="1" applyAlignment="1">
      <alignment vertical="top" wrapText="1"/>
    </xf>
    <xf numFmtId="0" fontId="33" fillId="6" borderId="4" xfId="0" applyFont="1" applyFill="1" applyBorder="1" applyAlignment="1">
      <alignment horizontal="center" vertical="center" wrapText="1"/>
    </xf>
    <xf numFmtId="0" fontId="33" fillId="6" borderId="6" xfId="0" applyFont="1" applyFill="1" applyBorder="1" applyAlignment="1">
      <alignment horizontal="center" vertical="center"/>
    </xf>
    <xf numFmtId="0" fontId="34" fillId="0" borderId="0" xfId="0" applyFont="1" applyAlignment="1">
      <alignment horizontal="center" vertical="top" wrapText="1"/>
    </xf>
    <xf numFmtId="0" fontId="34" fillId="0" borderId="0" xfId="0" applyFont="1" applyBorder="1" applyAlignment="1">
      <alignment horizontal="center" vertical="top"/>
    </xf>
  </cellXfs>
  <cellStyles count="18">
    <cellStyle name="A4 Small 210 x 297 mm" xfId="1" xr:uid="{00000000-0005-0000-0000-000000000000}"/>
    <cellStyle name="Bilješka" xfId="2" xr:uid="{00000000-0005-0000-0000-000001000000}"/>
    <cellStyle name="Dobro" xfId="3" xr:uid="{00000000-0005-0000-0000-000002000000}"/>
    <cellStyle name="Good" xfId="4" xr:uid="{00000000-0005-0000-0000-000003000000}"/>
    <cellStyle name="Izlaz" xfId="5" xr:uid="{00000000-0005-0000-0000-000004000000}"/>
    <cellStyle name="Naslov" xfId="6" xr:uid="{00000000-0005-0000-0000-000005000000}"/>
    <cellStyle name="Normal 15" xfId="7" xr:uid="{00000000-0005-0000-0000-000006000000}"/>
    <cellStyle name="Normal 2" xfId="8" xr:uid="{00000000-0005-0000-0000-000007000000}"/>
    <cellStyle name="Normal 2 11 2" xfId="9" xr:uid="{00000000-0005-0000-0000-000008000000}"/>
    <cellStyle name="Normalno" xfId="0" builtinId="0"/>
    <cellStyle name="Note" xfId="10" xr:uid="{00000000-0005-0000-0000-00000A000000}"/>
    <cellStyle name="Obično_STAMBENI DIO" xfId="11" xr:uid="{00000000-0005-0000-0000-00000B000000}"/>
    <cellStyle name="Output" xfId="12" xr:uid="{00000000-0005-0000-0000-00000C000000}"/>
    <cellStyle name="Stil 1" xfId="13" xr:uid="{00000000-0005-0000-0000-00000D000000}"/>
    <cellStyle name="Style 1" xfId="14" xr:uid="{00000000-0005-0000-0000-00000E000000}"/>
    <cellStyle name="Tekst upozorenja" xfId="15" xr:uid="{00000000-0005-0000-0000-00000F000000}"/>
    <cellStyle name="Title" xfId="16" xr:uid="{00000000-0005-0000-0000-000010000000}"/>
    <cellStyle name="Warning Text" xfId="17"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1609725</xdr:colOff>
      <xdr:row>2</xdr:row>
      <xdr:rowOff>171450</xdr:rowOff>
    </xdr:to>
    <xdr:pic>
      <xdr:nvPicPr>
        <xdr:cNvPr id="4519" name="Slika 0" descr="logo.png">
          <a:extLst>
            <a:ext uri="{FF2B5EF4-FFF2-40B4-BE49-F238E27FC236}">
              <a16:creationId xmlns:a16="http://schemas.microsoft.com/office/drawing/2014/main" id="{697F5BBD-9C73-4558-AE8F-59965D3C3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533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7"/>
  <sheetViews>
    <sheetView tabSelected="1" view="pageLayout" zoomScaleNormal="100" zoomScaleSheetLayoutView="120" workbookViewId="0">
      <selection activeCell="B6" sqref="B6"/>
    </sheetView>
  </sheetViews>
  <sheetFormatPr defaultRowHeight="12.75" x14ac:dyDescent="0.2"/>
  <cols>
    <col min="1" max="1" width="25.42578125" style="194" customWidth="1"/>
    <col min="2" max="2" width="63.42578125" style="194" customWidth="1"/>
  </cols>
  <sheetData>
    <row r="1" spans="1:2" ht="30" customHeight="1" x14ac:dyDescent="0.2">
      <c r="A1" s="222"/>
      <c r="B1" s="183" t="s">
        <v>182</v>
      </c>
    </row>
    <row r="2" spans="1:2" ht="17.100000000000001" customHeight="1" x14ac:dyDescent="0.2">
      <c r="A2" s="223"/>
      <c r="B2" s="184" t="s">
        <v>162</v>
      </c>
    </row>
    <row r="3" spans="1:2" ht="17.100000000000001" customHeight="1" x14ac:dyDescent="0.2">
      <c r="A3" s="224"/>
      <c r="B3" s="185" t="s">
        <v>77</v>
      </c>
    </row>
    <row r="7" spans="1:2" ht="15" x14ac:dyDescent="0.2">
      <c r="A7" s="186" t="s">
        <v>70</v>
      </c>
      <c r="B7" s="191" t="s">
        <v>183</v>
      </c>
    </row>
    <row r="8" spans="1:2" ht="15" x14ac:dyDescent="0.2">
      <c r="A8" s="188"/>
      <c r="B8" s="187" t="s">
        <v>184</v>
      </c>
    </row>
    <row r="9" spans="1:2" ht="15" x14ac:dyDescent="0.2">
      <c r="A9" s="188"/>
      <c r="B9" s="187" t="s">
        <v>185</v>
      </c>
    </row>
    <row r="10" spans="1:2" ht="15" x14ac:dyDescent="0.25">
      <c r="A10" s="188"/>
      <c r="B10" s="189"/>
    </row>
    <row r="11" spans="1:2" ht="15" x14ac:dyDescent="0.2">
      <c r="A11" s="190" t="s">
        <v>71</v>
      </c>
      <c r="B11" s="187" t="s">
        <v>186</v>
      </c>
    </row>
    <row r="12" spans="1:2" ht="15" x14ac:dyDescent="0.2">
      <c r="A12" s="188"/>
      <c r="B12" s="187" t="s">
        <v>187</v>
      </c>
    </row>
    <row r="13" spans="1:2" ht="15" x14ac:dyDescent="0.2">
      <c r="A13" s="188"/>
      <c r="B13" s="187" t="s">
        <v>188</v>
      </c>
    </row>
    <row r="14" spans="1:2" ht="15" x14ac:dyDescent="0.2">
      <c r="A14" s="188"/>
      <c r="B14" s="187"/>
    </row>
    <row r="15" spans="1:2" ht="15" x14ac:dyDescent="0.2">
      <c r="A15" s="190" t="s">
        <v>72</v>
      </c>
      <c r="B15" s="187" t="s">
        <v>190</v>
      </c>
    </row>
    <row r="16" spans="1:2" ht="15" x14ac:dyDescent="0.2">
      <c r="A16" s="188"/>
      <c r="B16" s="191"/>
    </row>
    <row r="17" spans="1:2" ht="30" x14ac:dyDescent="0.25">
      <c r="A17" s="186" t="s">
        <v>73</v>
      </c>
      <c r="B17" s="192" t="s">
        <v>189</v>
      </c>
    </row>
    <row r="18" spans="1:2" ht="15" x14ac:dyDescent="0.25">
      <c r="A18" s="188"/>
      <c r="B18" s="189"/>
    </row>
    <row r="19" spans="1:2" ht="15" x14ac:dyDescent="0.25">
      <c r="A19" s="186" t="s">
        <v>74</v>
      </c>
      <c r="B19" s="192" t="s">
        <v>177</v>
      </c>
    </row>
    <row r="20" spans="1:2" ht="15" x14ac:dyDescent="0.25">
      <c r="A20" s="188"/>
      <c r="B20" s="189"/>
    </row>
    <row r="21" spans="1:2" ht="15" x14ac:dyDescent="0.25">
      <c r="A21" s="186" t="s">
        <v>75</v>
      </c>
      <c r="B21" s="192" t="s">
        <v>168</v>
      </c>
    </row>
    <row r="24" spans="1:2" ht="75" customHeight="1" x14ac:dyDescent="0.2">
      <c r="A24" s="225" t="s">
        <v>169</v>
      </c>
      <c r="B24" s="226"/>
    </row>
    <row r="31" spans="1:2" ht="15" x14ac:dyDescent="0.25">
      <c r="A31" s="193" t="s">
        <v>76</v>
      </c>
      <c r="B31" s="187" t="s">
        <v>191</v>
      </c>
    </row>
    <row r="36" spans="1:2" ht="15" x14ac:dyDescent="0.25">
      <c r="A36" s="193" t="s">
        <v>67</v>
      </c>
      <c r="B36" s="187" t="s">
        <v>124</v>
      </c>
    </row>
    <row r="41" spans="1:2" ht="15" x14ac:dyDescent="0.25">
      <c r="A41" s="193" t="s">
        <v>164</v>
      </c>
      <c r="B41" s="187" t="s">
        <v>163</v>
      </c>
    </row>
    <row r="43" spans="1:2" x14ac:dyDescent="0.2">
      <c r="A43" s="36"/>
    </row>
    <row r="46" spans="1:2" ht="15" x14ac:dyDescent="0.25">
      <c r="A46" s="195" t="s">
        <v>192</v>
      </c>
    </row>
    <row r="47" spans="1:2" x14ac:dyDescent="0.2">
      <c r="A47" s="196"/>
      <c r="B47" s="196"/>
    </row>
  </sheetData>
  <sheetProtection password="B50B" sheet="1"/>
  <mergeCells count="2">
    <mergeCell ref="A1:A3"/>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4"/>
  <sheetViews>
    <sheetView view="pageLayout" zoomScale="120" zoomScaleNormal="100" zoomScaleSheetLayoutView="100" zoomScalePageLayoutView="120" workbookViewId="0">
      <selection activeCell="B1" sqref="B1"/>
    </sheetView>
  </sheetViews>
  <sheetFormatPr defaultRowHeight="12.75" x14ac:dyDescent="0.2"/>
  <cols>
    <col min="1" max="1" width="5.42578125" style="214" customWidth="1"/>
    <col min="2" max="2" width="90.85546875" style="215" customWidth="1"/>
  </cols>
  <sheetData>
    <row r="1" spans="1:2" x14ac:dyDescent="0.2">
      <c r="A1" s="34"/>
      <c r="B1" s="197"/>
    </row>
    <row r="2" spans="1:2" s="13" customFormat="1" ht="18" customHeight="1" x14ac:dyDescent="0.2">
      <c r="A2" s="227" t="s">
        <v>29</v>
      </c>
      <c r="B2" s="227"/>
    </row>
    <row r="3" spans="1:2" s="13" customFormat="1" ht="15.75" x14ac:dyDescent="0.2">
      <c r="A3" s="198"/>
      <c r="B3" s="199"/>
    </row>
    <row r="4" spans="1:2" s="13" customFormat="1" ht="60" x14ac:dyDescent="0.2">
      <c r="A4" s="200" t="s">
        <v>10</v>
      </c>
      <c r="B4" s="201" t="s">
        <v>88</v>
      </c>
    </row>
    <row r="5" spans="1:2" s="13" customFormat="1" ht="60" x14ac:dyDescent="0.2">
      <c r="A5" s="200" t="s">
        <v>4</v>
      </c>
      <c r="B5" s="201" t="s">
        <v>30</v>
      </c>
    </row>
    <row r="6" spans="1:2" s="13" customFormat="1" ht="30" x14ac:dyDescent="0.2">
      <c r="A6" s="200" t="s">
        <v>5</v>
      </c>
      <c r="B6" s="202" t="s">
        <v>31</v>
      </c>
    </row>
    <row r="7" spans="1:2" s="13" customFormat="1" ht="45" x14ac:dyDescent="0.2">
      <c r="A7" s="200" t="s">
        <v>6</v>
      </c>
      <c r="B7" s="202" t="s">
        <v>125</v>
      </c>
    </row>
    <row r="8" spans="1:2" s="13" customFormat="1" ht="30" x14ac:dyDescent="0.2">
      <c r="A8" s="200" t="s">
        <v>7</v>
      </c>
      <c r="B8" s="202" t="s">
        <v>126</v>
      </c>
    </row>
    <row r="9" spans="1:2" s="13" customFormat="1" ht="60" x14ac:dyDescent="0.2">
      <c r="A9" s="200" t="s">
        <v>8</v>
      </c>
      <c r="B9" s="216" t="s">
        <v>33</v>
      </c>
    </row>
    <row r="10" spans="1:2" s="13" customFormat="1" ht="30" x14ac:dyDescent="0.2">
      <c r="A10" s="200" t="s">
        <v>9</v>
      </c>
      <c r="B10" s="202" t="s">
        <v>64</v>
      </c>
    </row>
    <row r="11" spans="1:2" s="13" customFormat="1" ht="30" x14ac:dyDescent="0.2">
      <c r="A11" s="200" t="s">
        <v>23</v>
      </c>
      <c r="B11" s="202" t="s">
        <v>32</v>
      </c>
    </row>
    <row r="12" spans="1:2" s="13" customFormat="1" ht="60" x14ac:dyDescent="0.2">
      <c r="A12" s="200" t="s">
        <v>25</v>
      </c>
      <c r="B12" s="202" t="s">
        <v>89</v>
      </c>
    </row>
    <row r="13" spans="1:2" s="13" customFormat="1" ht="57.75" customHeight="1" x14ac:dyDescent="0.2">
      <c r="A13" s="200" t="s">
        <v>26</v>
      </c>
      <c r="B13" s="216" t="s">
        <v>193</v>
      </c>
    </row>
    <row r="14" spans="1:2" s="13" customFormat="1" ht="45" x14ac:dyDescent="0.2">
      <c r="A14" s="200" t="s">
        <v>27</v>
      </c>
      <c r="B14" s="202" t="s">
        <v>34</v>
      </c>
    </row>
    <row r="15" spans="1:2" s="13" customFormat="1" ht="30" x14ac:dyDescent="0.2">
      <c r="A15" s="200" t="s">
        <v>28</v>
      </c>
      <c r="B15" s="202" t="s">
        <v>90</v>
      </c>
    </row>
    <row r="16" spans="1:2" s="13" customFormat="1" ht="45" x14ac:dyDescent="0.2">
      <c r="A16" s="200" t="s">
        <v>35</v>
      </c>
      <c r="B16" s="202" t="s">
        <v>91</v>
      </c>
    </row>
    <row r="17" spans="1:2" s="13" customFormat="1" ht="60" x14ac:dyDescent="0.2">
      <c r="A17" s="203" t="s">
        <v>36</v>
      </c>
      <c r="B17" s="204" t="s">
        <v>92</v>
      </c>
    </row>
    <row r="18" spans="1:2" s="13" customFormat="1" ht="45" x14ac:dyDescent="0.2">
      <c r="A18" s="200" t="s">
        <v>37</v>
      </c>
      <c r="B18" s="202" t="s">
        <v>38</v>
      </c>
    </row>
    <row r="19" spans="1:2" s="13" customFormat="1" ht="15" x14ac:dyDescent="0.2">
      <c r="A19" s="200" t="s">
        <v>39</v>
      </c>
      <c r="B19" s="202" t="s">
        <v>41</v>
      </c>
    </row>
    <row r="20" spans="1:2" s="13" customFormat="1" ht="45" x14ac:dyDescent="0.2">
      <c r="A20" s="200"/>
      <c r="B20" s="205" t="s">
        <v>93</v>
      </c>
    </row>
    <row r="21" spans="1:2" s="13" customFormat="1" ht="15" x14ac:dyDescent="0.2">
      <c r="A21" s="200"/>
      <c r="B21" s="202" t="s">
        <v>42</v>
      </c>
    </row>
    <row r="22" spans="1:2" s="13" customFormat="1" ht="30" x14ac:dyDescent="0.2">
      <c r="A22" s="200" t="s">
        <v>40</v>
      </c>
      <c r="B22" s="202" t="s">
        <v>45</v>
      </c>
    </row>
    <row r="23" spans="1:2" s="13" customFormat="1" ht="30" customHeight="1" x14ac:dyDescent="0.2">
      <c r="A23" s="200" t="s">
        <v>43</v>
      </c>
      <c r="B23" s="202" t="s">
        <v>94</v>
      </c>
    </row>
    <row r="24" spans="1:2" ht="45" x14ac:dyDescent="0.2">
      <c r="A24" s="200" t="s">
        <v>44</v>
      </c>
      <c r="B24" s="216" t="s">
        <v>48</v>
      </c>
    </row>
    <row r="25" spans="1:2" ht="30" x14ac:dyDescent="0.2">
      <c r="A25" s="200" t="s">
        <v>46</v>
      </c>
      <c r="B25" s="202" t="s">
        <v>127</v>
      </c>
    </row>
    <row r="26" spans="1:2" ht="30" x14ac:dyDescent="0.2">
      <c r="A26" s="200" t="s">
        <v>47</v>
      </c>
      <c r="B26" s="202" t="s">
        <v>51</v>
      </c>
    </row>
    <row r="27" spans="1:2" ht="30" x14ac:dyDescent="0.2">
      <c r="A27" s="200" t="s">
        <v>49</v>
      </c>
      <c r="B27" s="201" t="s">
        <v>95</v>
      </c>
    </row>
    <row r="28" spans="1:2" ht="29.25" customHeight="1" x14ac:dyDescent="0.2">
      <c r="A28" s="200" t="s">
        <v>50</v>
      </c>
      <c r="B28" s="201" t="s">
        <v>96</v>
      </c>
    </row>
    <row r="29" spans="1:2" ht="29.25" customHeight="1" x14ac:dyDescent="0.2">
      <c r="A29" s="200" t="s">
        <v>52</v>
      </c>
      <c r="B29" s="206" t="s">
        <v>65</v>
      </c>
    </row>
    <row r="30" spans="1:2" ht="58.5" customHeight="1" x14ac:dyDescent="0.2">
      <c r="A30" s="200" t="s">
        <v>63</v>
      </c>
      <c r="B30" s="201" t="s">
        <v>97</v>
      </c>
    </row>
    <row r="31" spans="1:2" ht="43.5" customHeight="1" x14ac:dyDescent="0.2">
      <c r="A31" s="200" t="s">
        <v>53</v>
      </c>
      <c r="B31" s="201" t="s">
        <v>98</v>
      </c>
    </row>
    <row r="32" spans="1:2" ht="45" x14ac:dyDescent="0.2">
      <c r="A32" s="200" t="s">
        <v>54</v>
      </c>
      <c r="B32" s="206" t="s">
        <v>66</v>
      </c>
    </row>
    <row r="33" spans="1:2" ht="75" x14ac:dyDescent="0.2">
      <c r="A33" s="200" t="s">
        <v>55</v>
      </c>
      <c r="B33" s="206" t="s">
        <v>194</v>
      </c>
    </row>
    <row r="34" spans="1:2" ht="15" x14ac:dyDescent="0.2">
      <c r="A34" s="203" t="s">
        <v>56</v>
      </c>
      <c r="B34" s="207" t="s">
        <v>59</v>
      </c>
    </row>
    <row r="35" spans="1:2" ht="45.75" customHeight="1" x14ac:dyDescent="0.2">
      <c r="A35" s="200" t="s">
        <v>57</v>
      </c>
      <c r="B35" s="206" t="s">
        <v>128</v>
      </c>
    </row>
    <row r="36" spans="1:2" ht="60" x14ac:dyDescent="0.2">
      <c r="A36" s="200" t="s">
        <v>58</v>
      </c>
      <c r="B36" s="201" t="s">
        <v>129</v>
      </c>
    </row>
    <row r="37" spans="1:2" ht="195" x14ac:dyDescent="0.2">
      <c r="A37" s="200" t="s">
        <v>60</v>
      </c>
      <c r="B37" s="201" t="s">
        <v>130</v>
      </c>
    </row>
    <row r="38" spans="1:2" ht="30" x14ac:dyDescent="0.2">
      <c r="A38" s="200" t="s">
        <v>61</v>
      </c>
      <c r="B38" s="208" t="s">
        <v>62</v>
      </c>
    </row>
    <row r="39" spans="1:2" ht="15.75" x14ac:dyDescent="0.2">
      <c r="A39" s="209"/>
      <c r="B39" s="210"/>
    </row>
    <row r="40" spans="1:2" ht="15.75" x14ac:dyDescent="0.2">
      <c r="A40" s="209"/>
      <c r="B40" s="210"/>
    </row>
    <row r="41" spans="1:2" ht="15.75" x14ac:dyDescent="0.2">
      <c r="A41" s="209"/>
      <c r="B41" s="210"/>
    </row>
    <row r="42" spans="1:2" ht="15.75" x14ac:dyDescent="0.2">
      <c r="A42" s="209"/>
      <c r="B42" s="210"/>
    </row>
    <row r="43" spans="1:2" ht="15.75" x14ac:dyDescent="0.2">
      <c r="A43" s="209"/>
      <c r="B43" s="210"/>
    </row>
    <row r="44" spans="1:2" ht="15.75" x14ac:dyDescent="0.2">
      <c r="A44" s="209"/>
      <c r="B44" s="210"/>
    </row>
    <row r="45" spans="1:2" ht="15.75" x14ac:dyDescent="0.2">
      <c r="A45" s="209"/>
      <c r="B45" s="210"/>
    </row>
    <row r="46" spans="1:2" ht="15.75" x14ac:dyDescent="0.2">
      <c r="A46" s="209"/>
      <c r="B46" s="210"/>
    </row>
    <row r="47" spans="1:2" ht="15.75" x14ac:dyDescent="0.2">
      <c r="A47" s="209"/>
      <c r="B47" s="210"/>
    </row>
    <row r="48" spans="1:2" ht="15.75" x14ac:dyDescent="0.2">
      <c r="A48" s="209"/>
      <c r="B48" s="210"/>
    </row>
    <row r="49" spans="1:2" ht="15.75" x14ac:dyDescent="0.2">
      <c r="A49" s="209"/>
      <c r="B49" s="210"/>
    </row>
    <row r="50" spans="1:2" ht="15.75" x14ac:dyDescent="0.2">
      <c r="A50" s="209"/>
      <c r="B50" s="210"/>
    </row>
    <row r="51" spans="1:2" ht="15.75" x14ac:dyDescent="0.2">
      <c r="A51" s="209"/>
      <c r="B51" s="210"/>
    </row>
    <row r="52" spans="1:2" ht="15.75" x14ac:dyDescent="0.2">
      <c r="A52" s="209"/>
      <c r="B52" s="210"/>
    </row>
    <row r="53" spans="1:2" ht="15.75" x14ac:dyDescent="0.2">
      <c r="A53" s="209"/>
      <c r="B53" s="210"/>
    </row>
    <row r="54" spans="1:2" ht="15.75" x14ac:dyDescent="0.2">
      <c r="A54" s="209"/>
      <c r="B54" s="210"/>
    </row>
    <row r="55" spans="1:2" ht="15.75" x14ac:dyDescent="0.2">
      <c r="A55" s="209"/>
      <c r="B55" s="210"/>
    </row>
    <row r="56" spans="1:2" ht="15.75" x14ac:dyDescent="0.2">
      <c r="A56" s="209"/>
      <c r="B56" s="210"/>
    </row>
    <row r="57" spans="1:2" ht="15.75" x14ac:dyDescent="0.2">
      <c r="A57" s="209"/>
      <c r="B57" s="210"/>
    </row>
    <row r="58" spans="1:2" ht="15.75" x14ac:dyDescent="0.2">
      <c r="A58" s="209"/>
      <c r="B58" s="210"/>
    </row>
    <row r="59" spans="1:2" ht="15.75" x14ac:dyDescent="0.2">
      <c r="A59" s="209"/>
      <c r="B59" s="210"/>
    </row>
    <row r="60" spans="1:2" ht="15.75" x14ac:dyDescent="0.2">
      <c r="A60" s="209"/>
      <c r="B60" s="210"/>
    </row>
    <row r="61" spans="1:2" ht="15" x14ac:dyDescent="0.2">
      <c r="A61" s="211"/>
      <c r="B61" s="212"/>
    </row>
    <row r="64" spans="1:2" x14ac:dyDescent="0.2">
      <c r="A64" s="34"/>
      <c r="B64" s="213"/>
    </row>
  </sheetData>
  <sheetProtection password="B50B" sheet="1"/>
  <mergeCells count="1">
    <mergeCell ref="A2:B2"/>
  </mergeCells>
  <phoneticPr fontId="11" type="noConversion"/>
  <pageMargins left="0.6692913385826772" right="0.19685039370078741" top="1.09375" bottom="0.74803149606299213" header="0.31496062992125984" footer="0.31496062992125984"/>
  <pageSetup paperSize="9" orientation="portrait" r:id="rId1"/>
  <headerFooter>
    <oddHeader>&amp;L&amp;"-,Uobičajeno"INVESTITOR:  SREDIŠNJI DRŽAVNI URED ZA OBNOVU I STAMBENO ZBRINJAVANJE, Savska cesta 28, Zagreb
GRAĐEVINA:  Obiteljska kuća A55
LOKACIJA:      Šire područje Petrinje stradalo u potresu
DATUM:         09/2020</oddHeader>
    <oddFooter>&amp;R&amp;"-,Uobičajeno"List: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M157"/>
  <sheetViews>
    <sheetView view="pageLayout" zoomScale="130" zoomScaleNormal="100" zoomScaleSheetLayoutView="120" zoomScalePageLayoutView="130" workbookViewId="0">
      <selection activeCell="B3" sqref="B3"/>
    </sheetView>
  </sheetViews>
  <sheetFormatPr defaultRowHeight="12.75" x14ac:dyDescent="0.2"/>
  <cols>
    <col min="1" max="1" width="4.140625" style="33" bestFit="1" customWidth="1"/>
    <col min="2" max="2" width="94.7109375" style="34" customWidth="1"/>
    <col min="3" max="3" width="5.140625" style="46" customWidth="1"/>
    <col min="4" max="4" width="7.28515625" style="47" customWidth="1"/>
    <col min="5" max="5" width="9.42578125" style="18" customWidth="1"/>
    <col min="6" max="6" width="19.42578125" style="182" customWidth="1"/>
    <col min="7" max="7" width="9.140625" style="3"/>
    <col min="8" max="8" width="49.85546875" style="3" customWidth="1"/>
    <col min="9" max="16384" width="9.140625" style="3"/>
  </cols>
  <sheetData>
    <row r="1" spans="1:13" ht="18.75" x14ac:dyDescent="0.2">
      <c r="A1" s="228" t="s">
        <v>68</v>
      </c>
      <c r="B1" s="228"/>
      <c r="C1" s="228"/>
      <c r="D1" s="228"/>
      <c r="E1" s="228"/>
      <c r="F1" s="228"/>
    </row>
    <row r="2" spans="1:13" ht="36" x14ac:dyDescent="0.2">
      <c r="A2" s="20" t="s">
        <v>116</v>
      </c>
      <c r="B2" s="20" t="s">
        <v>117</v>
      </c>
      <c r="C2" s="20" t="s">
        <v>118</v>
      </c>
      <c r="D2" s="20" t="s">
        <v>119</v>
      </c>
      <c r="E2" s="38" t="s">
        <v>120</v>
      </c>
      <c r="F2" s="20" t="s">
        <v>155</v>
      </c>
      <c r="G2" s="11"/>
      <c r="H2" s="5"/>
      <c r="I2" s="5"/>
      <c r="J2" s="4"/>
      <c r="K2" s="12"/>
      <c r="L2" s="9"/>
      <c r="M2" s="8"/>
    </row>
    <row r="3" spans="1:13" s="6" customFormat="1" x14ac:dyDescent="0.2">
      <c r="A3" s="39"/>
      <c r="B3" s="40"/>
      <c r="C3" s="40"/>
      <c r="D3" s="41"/>
      <c r="E3" s="42"/>
      <c r="F3" s="43"/>
    </row>
    <row r="4" spans="1:13" ht="15.75" x14ac:dyDescent="0.2">
      <c r="A4" s="44" t="s">
        <v>0</v>
      </c>
      <c r="B4" s="45" t="s">
        <v>99</v>
      </c>
      <c r="F4" s="48"/>
    </row>
    <row r="5" spans="1:13" ht="15.75" x14ac:dyDescent="0.2">
      <c r="A5" s="44"/>
      <c r="B5" s="45"/>
      <c r="F5" s="48"/>
    </row>
    <row r="6" spans="1:13" x14ac:dyDescent="0.2">
      <c r="A6" s="49" t="s">
        <v>10</v>
      </c>
      <c r="B6" s="50" t="s">
        <v>22</v>
      </c>
      <c r="C6" s="57"/>
      <c r="D6" s="58"/>
      <c r="F6" s="48"/>
    </row>
    <row r="7" spans="1:13" ht="51" x14ac:dyDescent="0.2">
      <c r="A7" s="59" t="s">
        <v>1</v>
      </c>
      <c r="B7" s="53" t="s">
        <v>213</v>
      </c>
      <c r="C7" s="60" t="s">
        <v>11</v>
      </c>
      <c r="D7" s="61">
        <v>1</v>
      </c>
      <c r="E7" s="62"/>
      <c r="F7" s="63">
        <f t="shared" ref="F7:F14" si="0">D7*E7</f>
        <v>0</v>
      </c>
    </row>
    <row r="8" spans="1:13" s="2" customFormat="1" x14ac:dyDescent="0.2">
      <c r="A8" s="64"/>
      <c r="B8" s="53" t="s">
        <v>196</v>
      </c>
      <c r="C8" s="54" t="s">
        <v>11</v>
      </c>
      <c r="D8" s="55">
        <v>1</v>
      </c>
      <c r="E8" s="56"/>
      <c r="F8" s="52">
        <f t="shared" si="0"/>
        <v>0</v>
      </c>
    </row>
    <row r="9" spans="1:13" s="2" customFormat="1" x14ac:dyDescent="0.2">
      <c r="A9" s="64"/>
      <c r="B9" s="53" t="s">
        <v>197</v>
      </c>
      <c r="C9" s="54" t="s">
        <v>11</v>
      </c>
      <c r="D9" s="55">
        <v>2</v>
      </c>
      <c r="E9" s="56"/>
      <c r="F9" s="52">
        <f>D9*E9</f>
        <v>0</v>
      </c>
    </row>
    <row r="10" spans="1:13" s="2" customFormat="1" x14ac:dyDescent="0.2">
      <c r="A10" s="64"/>
      <c r="B10" s="53" t="s">
        <v>195</v>
      </c>
      <c r="C10" s="54" t="s">
        <v>11</v>
      </c>
      <c r="D10" s="55">
        <v>2</v>
      </c>
      <c r="E10" s="56"/>
      <c r="F10" s="52">
        <f>D10*E10</f>
        <v>0</v>
      </c>
    </row>
    <row r="11" spans="1:13" s="2" customFormat="1" x14ac:dyDescent="0.2">
      <c r="A11" s="64"/>
      <c r="B11" s="53" t="s">
        <v>178</v>
      </c>
      <c r="C11" s="54" t="s">
        <v>11</v>
      </c>
      <c r="D11" s="55">
        <v>3</v>
      </c>
      <c r="E11" s="56"/>
      <c r="F11" s="52">
        <f>D11*E11</f>
        <v>0</v>
      </c>
    </row>
    <row r="12" spans="1:13" s="2" customFormat="1" x14ac:dyDescent="0.2">
      <c r="A12" s="64"/>
      <c r="B12" s="53" t="s">
        <v>173</v>
      </c>
      <c r="C12" s="54" t="s">
        <v>11</v>
      </c>
      <c r="D12" s="55">
        <v>10</v>
      </c>
      <c r="E12" s="56"/>
      <c r="F12" s="52">
        <f t="shared" si="0"/>
        <v>0</v>
      </c>
    </row>
    <row r="13" spans="1:13" s="2" customFormat="1" x14ac:dyDescent="0.2">
      <c r="A13" s="64"/>
      <c r="B13" s="53" t="s">
        <v>174</v>
      </c>
      <c r="C13" s="54" t="s">
        <v>11</v>
      </c>
      <c r="D13" s="55">
        <v>6</v>
      </c>
      <c r="E13" s="56"/>
      <c r="F13" s="52">
        <f t="shared" si="0"/>
        <v>0</v>
      </c>
    </row>
    <row r="14" spans="1:13" s="2" customFormat="1" x14ac:dyDescent="0.2">
      <c r="A14" s="65"/>
      <c r="B14" s="53" t="s">
        <v>122</v>
      </c>
      <c r="C14" s="54" t="s">
        <v>121</v>
      </c>
      <c r="D14" s="55">
        <v>1</v>
      </c>
      <c r="E14" s="56"/>
      <c r="F14" s="52">
        <f t="shared" si="0"/>
        <v>0</v>
      </c>
    </row>
    <row r="15" spans="1:13" s="2" customFormat="1" x14ac:dyDescent="0.2">
      <c r="A15" s="68"/>
      <c r="B15" s="217" t="s">
        <v>198</v>
      </c>
      <c r="C15" s="218" t="s">
        <v>11</v>
      </c>
      <c r="D15" s="219">
        <v>1</v>
      </c>
      <c r="E15" s="220">
        <f>SUM(F7:F14)</f>
        <v>0</v>
      </c>
      <c r="F15" s="221">
        <f>D15*E15</f>
        <v>0</v>
      </c>
    </row>
    <row r="16" spans="1:13" s="2" customFormat="1" x14ac:dyDescent="0.2">
      <c r="A16" s="64"/>
      <c r="B16" s="66"/>
      <c r="C16" s="57"/>
      <c r="D16" s="58"/>
      <c r="E16" s="18"/>
      <c r="F16" s="48"/>
    </row>
    <row r="17" spans="1:6" x14ac:dyDescent="0.2">
      <c r="A17" s="49" t="s">
        <v>4</v>
      </c>
      <c r="B17" s="67" t="s">
        <v>100</v>
      </c>
      <c r="C17" s="57"/>
      <c r="D17" s="58"/>
      <c r="F17" s="48"/>
    </row>
    <row r="18" spans="1:6" ht="25.5" x14ac:dyDescent="0.2">
      <c r="A18" s="64"/>
      <c r="B18" s="66" t="s">
        <v>101</v>
      </c>
      <c r="C18" s="57"/>
      <c r="D18" s="58"/>
      <c r="F18" s="48"/>
    </row>
    <row r="19" spans="1:6" s="2" customFormat="1" x14ac:dyDescent="0.2">
      <c r="A19" s="51" t="s">
        <v>15</v>
      </c>
      <c r="B19" s="53" t="s">
        <v>199</v>
      </c>
      <c r="C19" s="54" t="s">
        <v>12</v>
      </c>
      <c r="D19" s="55">
        <v>10</v>
      </c>
      <c r="E19" s="56"/>
      <c r="F19" s="52">
        <f>D19*E19</f>
        <v>0</v>
      </c>
    </row>
    <row r="20" spans="1:6" s="2" customFormat="1" x14ac:dyDescent="0.2">
      <c r="A20" s="51" t="s">
        <v>16</v>
      </c>
      <c r="B20" s="53" t="s">
        <v>200</v>
      </c>
      <c r="C20" s="54" t="s">
        <v>12</v>
      </c>
      <c r="D20" s="55">
        <v>15</v>
      </c>
      <c r="E20" s="56"/>
      <c r="F20" s="52">
        <f>D20*E20</f>
        <v>0</v>
      </c>
    </row>
    <row r="21" spans="1:6" s="2" customFormat="1" x14ac:dyDescent="0.2">
      <c r="A21" s="51" t="s">
        <v>123</v>
      </c>
      <c r="B21" s="53" t="s">
        <v>201</v>
      </c>
      <c r="C21" s="54" t="s">
        <v>12</v>
      </c>
      <c r="D21" s="55">
        <v>90</v>
      </c>
      <c r="E21" s="56"/>
      <c r="F21" s="52">
        <f>D21*E21</f>
        <v>0</v>
      </c>
    </row>
    <row r="22" spans="1:6" s="2" customFormat="1" x14ac:dyDescent="0.2">
      <c r="A22" s="51" t="s">
        <v>131</v>
      </c>
      <c r="B22" s="53" t="s">
        <v>202</v>
      </c>
      <c r="C22" s="54" t="s">
        <v>12</v>
      </c>
      <c r="D22" s="55">
        <v>50</v>
      </c>
      <c r="E22" s="56"/>
      <c r="F22" s="52">
        <f>D22*E22</f>
        <v>0</v>
      </c>
    </row>
    <row r="23" spans="1:6" s="2" customFormat="1" x14ac:dyDescent="0.2">
      <c r="A23" s="51" t="s">
        <v>132</v>
      </c>
      <c r="B23" s="53" t="s">
        <v>143</v>
      </c>
      <c r="C23" s="54" t="s">
        <v>12</v>
      </c>
      <c r="D23" s="55">
        <v>20</v>
      </c>
      <c r="E23" s="56"/>
      <c r="F23" s="52">
        <f>D23*E23</f>
        <v>0</v>
      </c>
    </row>
    <row r="24" spans="1:6" s="2" customFormat="1" x14ac:dyDescent="0.2">
      <c r="A24" s="64"/>
      <c r="B24" s="66"/>
      <c r="C24" s="57"/>
      <c r="D24" s="58"/>
      <c r="E24" s="18"/>
      <c r="F24" s="48"/>
    </row>
    <row r="25" spans="1:6" x14ac:dyDescent="0.2">
      <c r="A25" s="49" t="s">
        <v>5</v>
      </c>
      <c r="B25" s="67" t="s">
        <v>102</v>
      </c>
      <c r="C25" s="57"/>
      <c r="D25" s="58"/>
      <c r="F25" s="48"/>
    </row>
    <row r="26" spans="1:6" ht="27" customHeight="1" x14ac:dyDescent="0.2">
      <c r="A26" s="64"/>
      <c r="B26" s="66" t="s">
        <v>133</v>
      </c>
      <c r="C26" s="57"/>
      <c r="D26" s="58"/>
      <c r="F26" s="48"/>
    </row>
    <row r="27" spans="1:6" s="2" customFormat="1" ht="15" x14ac:dyDescent="0.2">
      <c r="A27" s="51" t="s">
        <v>17</v>
      </c>
      <c r="B27" s="53" t="s">
        <v>179</v>
      </c>
      <c r="C27" s="54" t="s">
        <v>12</v>
      </c>
      <c r="D27" s="55">
        <v>20</v>
      </c>
      <c r="E27" s="56"/>
      <c r="F27" s="52">
        <f>D27*E27</f>
        <v>0</v>
      </c>
    </row>
    <row r="28" spans="1:6" s="2" customFormat="1" ht="15" x14ac:dyDescent="0.2">
      <c r="A28" s="51" t="s">
        <v>18</v>
      </c>
      <c r="B28" s="53" t="s">
        <v>180</v>
      </c>
      <c r="C28" s="54" t="s">
        <v>12</v>
      </c>
      <c r="D28" s="55">
        <v>135</v>
      </c>
      <c r="E28" s="56"/>
      <c r="F28" s="52">
        <f>D28*E28</f>
        <v>0</v>
      </c>
    </row>
    <row r="29" spans="1:6" s="2" customFormat="1" ht="15" x14ac:dyDescent="0.2">
      <c r="A29" s="51" t="s">
        <v>19</v>
      </c>
      <c r="B29" s="53" t="s">
        <v>181</v>
      </c>
      <c r="C29" s="54" t="s">
        <v>12</v>
      </c>
      <c r="D29" s="55">
        <v>80</v>
      </c>
      <c r="E29" s="56"/>
      <c r="F29" s="52">
        <f>D29*E29</f>
        <v>0</v>
      </c>
    </row>
    <row r="30" spans="1:6" s="2" customFormat="1" x14ac:dyDescent="0.2">
      <c r="A30" s="64"/>
      <c r="B30" s="66"/>
      <c r="C30" s="57"/>
      <c r="D30" s="58"/>
      <c r="E30" s="18"/>
      <c r="F30" s="48"/>
    </row>
    <row r="31" spans="1:6" x14ac:dyDescent="0.2">
      <c r="A31" s="49" t="s">
        <v>7</v>
      </c>
      <c r="B31" s="67" t="s">
        <v>20</v>
      </c>
      <c r="C31" s="57"/>
      <c r="D31" s="58"/>
      <c r="F31" s="48"/>
    </row>
    <row r="32" spans="1:6" ht="38.25" x14ac:dyDescent="0.2">
      <c r="A32" s="64"/>
      <c r="B32" s="66" t="s">
        <v>203</v>
      </c>
      <c r="C32" s="57"/>
      <c r="D32" s="58"/>
      <c r="F32" s="48"/>
    </row>
    <row r="33" spans="1:6" s="2" customFormat="1" x14ac:dyDescent="0.2">
      <c r="A33" s="51" t="s">
        <v>103</v>
      </c>
      <c r="B33" s="53" t="s">
        <v>206</v>
      </c>
      <c r="C33" s="54" t="s">
        <v>11</v>
      </c>
      <c r="D33" s="55">
        <v>3</v>
      </c>
      <c r="E33" s="56"/>
      <c r="F33" s="52">
        <f t="shared" ref="F33:F38" si="1">D33*E33</f>
        <v>0</v>
      </c>
    </row>
    <row r="34" spans="1:6" s="2" customFormat="1" x14ac:dyDescent="0.2">
      <c r="A34" s="51" t="s">
        <v>104</v>
      </c>
      <c r="B34" s="53" t="s">
        <v>205</v>
      </c>
      <c r="C34" s="54" t="s">
        <v>11</v>
      </c>
      <c r="D34" s="55">
        <v>1</v>
      </c>
      <c r="E34" s="56"/>
      <c r="F34" s="52">
        <f t="shared" si="1"/>
        <v>0</v>
      </c>
    </row>
    <row r="35" spans="1:6" s="2" customFormat="1" x14ac:dyDescent="0.2">
      <c r="A35" s="51" t="s">
        <v>105</v>
      </c>
      <c r="B35" s="53" t="s">
        <v>210</v>
      </c>
      <c r="C35" s="54" t="s">
        <v>11</v>
      </c>
      <c r="D35" s="55">
        <v>1</v>
      </c>
      <c r="E35" s="56"/>
      <c r="F35" s="52">
        <f t="shared" si="1"/>
        <v>0</v>
      </c>
    </row>
    <row r="36" spans="1:6" s="2" customFormat="1" x14ac:dyDescent="0.2">
      <c r="A36" s="51" t="s">
        <v>106</v>
      </c>
      <c r="B36" s="53" t="s">
        <v>204</v>
      </c>
      <c r="C36" s="54" t="s">
        <v>11</v>
      </c>
      <c r="D36" s="55">
        <v>2</v>
      </c>
      <c r="E36" s="56"/>
      <c r="F36" s="52">
        <f t="shared" si="1"/>
        <v>0</v>
      </c>
    </row>
    <row r="37" spans="1:6" s="2" customFormat="1" x14ac:dyDescent="0.2">
      <c r="A37" s="51" t="s">
        <v>175</v>
      </c>
      <c r="B37" s="53" t="s">
        <v>208</v>
      </c>
      <c r="C37" s="54" t="s">
        <v>11</v>
      </c>
      <c r="D37" s="55">
        <v>13</v>
      </c>
      <c r="E37" s="56"/>
      <c r="F37" s="52">
        <f t="shared" si="1"/>
        <v>0</v>
      </c>
    </row>
    <row r="38" spans="1:6" s="2" customFormat="1" x14ac:dyDescent="0.2">
      <c r="A38" s="51" t="s">
        <v>207</v>
      </c>
      <c r="B38" s="53" t="s">
        <v>209</v>
      </c>
      <c r="C38" s="54" t="s">
        <v>11</v>
      </c>
      <c r="D38" s="55">
        <v>4</v>
      </c>
      <c r="E38" s="56"/>
      <c r="F38" s="52">
        <f t="shared" si="1"/>
        <v>0</v>
      </c>
    </row>
    <row r="39" spans="1:6" s="2" customFormat="1" x14ac:dyDescent="0.2">
      <c r="A39" s="68"/>
      <c r="B39" s="69"/>
      <c r="C39" s="70"/>
      <c r="D39" s="71"/>
      <c r="E39" s="72"/>
      <c r="F39" s="73"/>
    </row>
    <row r="40" spans="1:6" s="2" customFormat="1" ht="25.5" x14ac:dyDescent="0.2">
      <c r="A40" s="68"/>
      <c r="B40" s="69" t="s">
        <v>211</v>
      </c>
      <c r="C40" s="70"/>
      <c r="D40" s="71"/>
      <c r="E40" s="72"/>
      <c r="F40" s="73"/>
    </row>
    <row r="41" spans="1:6" s="2" customFormat="1" x14ac:dyDescent="0.2">
      <c r="A41" s="68"/>
      <c r="B41" s="69"/>
      <c r="C41" s="70"/>
      <c r="D41" s="71"/>
      <c r="E41" s="72"/>
      <c r="F41" s="73"/>
    </row>
    <row r="42" spans="1:6" s="2" customFormat="1" x14ac:dyDescent="0.2">
      <c r="A42" s="74" t="s">
        <v>8</v>
      </c>
      <c r="B42" s="75" t="s">
        <v>141</v>
      </c>
      <c r="C42" s="54" t="s">
        <v>121</v>
      </c>
      <c r="D42" s="76">
        <v>1</v>
      </c>
      <c r="E42" s="77"/>
      <c r="F42" s="52">
        <f>D42*E42</f>
        <v>0</v>
      </c>
    </row>
    <row r="43" spans="1:6" s="2" customFormat="1" ht="15" x14ac:dyDescent="0.25">
      <c r="A43" s="78"/>
      <c r="B43" s="79" t="s">
        <v>156</v>
      </c>
      <c r="C43" s="80"/>
      <c r="D43" s="81"/>
      <c r="E43" s="82"/>
      <c r="F43" s="83">
        <f>SUM(F15:F42)</f>
        <v>0</v>
      </c>
    </row>
    <row r="44" spans="1:6" s="2" customFormat="1" x14ac:dyDescent="0.2">
      <c r="A44" s="84"/>
      <c r="B44" s="17"/>
      <c r="C44" s="57"/>
      <c r="D44" s="58"/>
      <c r="E44" s="18"/>
      <c r="F44" s="85"/>
    </row>
    <row r="45" spans="1:6" s="1" customFormat="1" ht="15.75" x14ac:dyDescent="0.25">
      <c r="A45" s="86" t="s">
        <v>2</v>
      </c>
      <c r="B45" s="87" t="s">
        <v>110</v>
      </c>
      <c r="C45" s="88"/>
      <c r="D45" s="89"/>
      <c r="E45" s="90"/>
      <c r="F45" s="85"/>
    </row>
    <row r="46" spans="1:6" s="2" customFormat="1" ht="25.5" x14ac:dyDescent="0.2">
      <c r="A46" s="64" t="s">
        <v>10</v>
      </c>
      <c r="B46" s="66" t="s">
        <v>101</v>
      </c>
      <c r="C46" s="57"/>
      <c r="D46" s="58"/>
      <c r="E46" s="18"/>
      <c r="F46" s="48"/>
    </row>
    <row r="47" spans="1:6" s="2" customFormat="1" x14ac:dyDescent="0.2">
      <c r="A47" s="51" t="s">
        <v>14</v>
      </c>
      <c r="B47" s="53" t="s">
        <v>200</v>
      </c>
      <c r="C47" s="54" t="s">
        <v>12</v>
      </c>
      <c r="D47" s="55">
        <v>10</v>
      </c>
      <c r="E47" s="56"/>
      <c r="F47" s="91">
        <f>D47*E47</f>
        <v>0</v>
      </c>
    </row>
    <row r="48" spans="1:6" s="2" customFormat="1" x14ac:dyDescent="0.2">
      <c r="A48" s="51" t="s">
        <v>24</v>
      </c>
      <c r="B48" s="53" t="s">
        <v>202</v>
      </c>
      <c r="C48" s="54" t="s">
        <v>12</v>
      </c>
      <c r="D48" s="55">
        <v>15</v>
      </c>
      <c r="E48" s="56"/>
      <c r="F48" s="91">
        <f>D48*E48</f>
        <v>0</v>
      </c>
    </row>
    <row r="49" spans="1:8" s="2" customFormat="1" x14ac:dyDescent="0.2">
      <c r="A49" s="64"/>
      <c r="B49" s="66"/>
      <c r="C49" s="57"/>
      <c r="D49" s="58"/>
      <c r="E49" s="18"/>
      <c r="F49" s="92"/>
    </row>
    <row r="50" spans="1:8" s="2" customFormat="1" x14ac:dyDescent="0.2">
      <c r="A50" s="64" t="s">
        <v>4</v>
      </c>
      <c r="B50" s="66" t="s">
        <v>111</v>
      </c>
      <c r="C50" s="57"/>
      <c r="D50" s="58"/>
      <c r="E50" s="18"/>
      <c r="F50" s="48"/>
    </row>
    <row r="51" spans="1:8" s="2" customFormat="1" x14ac:dyDescent="0.2">
      <c r="A51" s="51" t="s">
        <v>1</v>
      </c>
      <c r="B51" s="93" t="s">
        <v>212</v>
      </c>
      <c r="C51" s="54" t="s">
        <v>12</v>
      </c>
      <c r="D51" s="55">
        <v>40</v>
      </c>
      <c r="E51" s="56"/>
      <c r="F51" s="91">
        <f>D51*E51</f>
        <v>0</v>
      </c>
    </row>
    <row r="52" spans="1:8" s="2" customFormat="1" x14ac:dyDescent="0.2">
      <c r="A52" s="64"/>
      <c r="B52" s="94"/>
      <c r="C52" s="57"/>
      <c r="D52" s="58"/>
      <c r="E52" s="18"/>
      <c r="F52" s="92"/>
    </row>
    <row r="53" spans="1:8" s="2" customFormat="1" ht="25.5" x14ac:dyDescent="0.2">
      <c r="A53" s="95" t="s">
        <v>5</v>
      </c>
      <c r="B53" s="96" t="s">
        <v>214</v>
      </c>
      <c r="C53" s="97" t="s">
        <v>11</v>
      </c>
      <c r="D53" s="98">
        <v>1</v>
      </c>
      <c r="E53" s="99"/>
      <c r="F53" s="100">
        <f>D53*E53</f>
        <v>0</v>
      </c>
    </row>
    <row r="54" spans="1:8" s="2" customFormat="1" x14ac:dyDescent="0.2">
      <c r="A54" s="64"/>
      <c r="B54" s="101" t="s">
        <v>144</v>
      </c>
      <c r="C54" s="102"/>
      <c r="D54" s="103"/>
      <c r="E54" s="18"/>
      <c r="F54" s="104"/>
    </row>
    <row r="55" spans="1:8" s="2" customFormat="1" x14ac:dyDescent="0.2">
      <c r="A55" s="64"/>
      <c r="B55" s="101" t="s">
        <v>145</v>
      </c>
      <c r="C55" s="102"/>
      <c r="D55" s="103"/>
      <c r="E55" s="18"/>
      <c r="F55" s="104"/>
    </row>
    <row r="56" spans="1:8" s="2" customFormat="1" x14ac:dyDescent="0.2">
      <c r="A56" s="64"/>
      <c r="B56" s="101" t="s">
        <v>146</v>
      </c>
      <c r="C56" s="102"/>
      <c r="D56" s="103"/>
      <c r="E56" s="18"/>
      <c r="F56" s="104"/>
    </row>
    <row r="57" spans="1:8" s="2" customFormat="1" x14ac:dyDescent="0.2">
      <c r="A57" s="64"/>
      <c r="B57" s="101" t="s">
        <v>147</v>
      </c>
      <c r="C57" s="102"/>
      <c r="D57" s="103"/>
      <c r="E57" s="18"/>
      <c r="F57" s="104"/>
    </row>
    <row r="58" spans="1:8" s="2" customFormat="1" x14ac:dyDescent="0.2">
      <c r="A58" s="64"/>
      <c r="B58" s="101" t="s">
        <v>148</v>
      </c>
      <c r="C58" s="102"/>
      <c r="D58" s="103"/>
      <c r="E58" s="18"/>
      <c r="F58" s="104"/>
    </row>
    <row r="59" spans="1:8" s="2" customFormat="1" x14ac:dyDescent="0.2">
      <c r="A59" s="64"/>
      <c r="B59" s="101" t="s">
        <v>152</v>
      </c>
      <c r="C59" s="102"/>
      <c r="D59" s="103"/>
      <c r="E59" s="18"/>
      <c r="F59" s="104"/>
    </row>
    <row r="60" spans="1:8" s="2" customFormat="1" x14ac:dyDescent="0.2">
      <c r="A60" s="64"/>
      <c r="B60" s="101" t="s">
        <v>151</v>
      </c>
      <c r="C60" s="102"/>
      <c r="D60" s="103"/>
      <c r="E60" s="18"/>
      <c r="F60" s="104"/>
    </row>
    <row r="61" spans="1:8" s="2" customFormat="1" x14ac:dyDescent="0.2">
      <c r="A61" s="64"/>
      <c r="B61" s="101" t="s">
        <v>150</v>
      </c>
      <c r="C61" s="102"/>
      <c r="D61" s="103"/>
      <c r="E61" s="18"/>
      <c r="F61" s="104"/>
      <c r="H61" s="14"/>
    </row>
    <row r="62" spans="1:8" s="2" customFormat="1" x14ac:dyDescent="0.2">
      <c r="A62" s="65"/>
      <c r="B62" s="105" t="s">
        <v>149</v>
      </c>
      <c r="C62" s="106"/>
      <c r="D62" s="107"/>
      <c r="E62" s="108"/>
      <c r="F62" s="109"/>
    </row>
    <row r="63" spans="1:8" s="2" customFormat="1" x14ac:dyDescent="0.2">
      <c r="A63" s="64"/>
      <c r="B63" s="94"/>
      <c r="C63" s="57"/>
      <c r="D63" s="58"/>
      <c r="E63" s="18"/>
      <c r="F63" s="92"/>
    </row>
    <row r="64" spans="1:8" s="2" customFormat="1" ht="51" x14ac:dyDescent="0.2">
      <c r="A64" s="65" t="s">
        <v>6</v>
      </c>
      <c r="B64" s="110" t="s">
        <v>154</v>
      </c>
      <c r="C64" s="111"/>
      <c r="D64" s="112"/>
      <c r="E64" s="108"/>
      <c r="F64" s="113"/>
    </row>
    <row r="65" spans="1:6" s="2" customFormat="1" x14ac:dyDescent="0.2">
      <c r="A65" s="114" t="s">
        <v>17</v>
      </c>
      <c r="B65" s="115" t="s">
        <v>153</v>
      </c>
      <c r="C65" s="54" t="s">
        <v>11</v>
      </c>
      <c r="D65" s="55">
        <v>1</v>
      </c>
      <c r="E65" s="56"/>
      <c r="F65" s="91">
        <f>D65*E65</f>
        <v>0</v>
      </c>
    </row>
    <row r="66" spans="1:6" s="2" customFormat="1" x14ac:dyDescent="0.2">
      <c r="A66" s="68"/>
      <c r="B66" s="69"/>
      <c r="C66" s="70"/>
      <c r="D66" s="71"/>
      <c r="E66" s="72"/>
      <c r="F66" s="116"/>
    </row>
    <row r="67" spans="1:6" s="2" customFormat="1" x14ac:dyDescent="0.2">
      <c r="A67" s="51" t="s">
        <v>7</v>
      </c>
      <c r="B67" s="117" t="s">
        <v>141</v>
      </c>
      <c r="C67" s="54" t="s">
        <v>121</v>
      </c>
      <c r="D67" s="118">
        <v>1</v>
      </c>
      <c r="E67" s="119"/>
      <c r="F67" s="91">
        <f>D67*E67</f>
        <v>0</v>
      </c>
    </row>
    <row r="68" spans="1:6" s="7" customFormat="1" ht="15.75" x14ac:dyDescent="0.25">
      <c r="A68" s="122"/>
      <c r="B68" s="79" t="s">
        <v>157</v>
      </c>
      <c r="C68" s="123"/>
      <c r="D68" s="118"/>
      <c r="E68" s="124"/>
      <c r="F68" s="23">
        <f>SUM(F46:F67)</f>
        <v>0</v>
      </c>
    </row>
    <row r="69" spans="1:6" s="7" customFormat="1" ht="15.75" x14ac:dyDescent="0.25">
      <c r="A69" s="125"/>
      <c r="B69" s="26"/>
      <c r="C69" s="126"/>
      <c r="D69" s="127"/>
      <c r="E69" s="128"/>
      <c r="F69" s="129"/>
    </row>
    <row r="70" spans="1:6" s="7" customFormat="1" ht="15.75" x14ac:dyDescent="0.25">
      <c r="A70" s="86" t="s">
        <v>3</v>
      </c>
      <c r="B70" s="87" t="s">
        <v>134</v>
      </c>
      <c r="C70" s="88"/>
      <c r="D70" s="89"/>
      <c r="E70" s="90"/>
      <c r="F70" s="85"/>
    </row>
    <row r="71" spans="1:6" s="7" customFormat="1" ht="25.5" x14ac:dyDescent="0.25">
      <c r="A71" s="64" t="s">
        <v>10</v>
      </c>
      <c r="B71" s="66" t="s">
        <v>101</v>
      </c>
      <c r="C71" s="57"/>
      <c r="D71" s="58"/>
      <c r="E71" s="18"/>
      <c r="F71" s="48"/>
    </row>
    <row r="72" spans="1:6" s="7" customFormat="1" ht="15.75" x14ac:dyDescent="0.25">
      <c r="A72" s="51" t="s">
        <v>14</v>
      </c>
      <c r="B72" s="53" t="s">
        <v>199</v>
      </c>
      <c r="C72" s="54" t="s">
        <v>12</v>
      </c>
      <c r="D72" s="55">
        <v>5</v>
      </c>
      <c r="E72" s="56"/>
      <c r="F72" s="52">
        <f>D72*E72</f>
        <v>0</v>
      </c>
    </row>
    <row r="73" spans="1:6" s="7" customFormat="1" ht="15.75" x14ac:dyDescent="0.25">
      <c r="A73" s="51" t="s">
        <v>24</v>
      </c>
      <c r="B73" s="53" t="s">
        <v>202</v>
      </c>
      <c r="C73" s="54" t="s">
        <v>12</v>
      </c>
      <c r="D73" s="55">
        <v>15</v>
      </c>
      <c r="E73" s="56"/>
      <c r="F73" s="91">
        <f>D73*E73</f>
        <v>0</v>
      </c>
    </row>
    <row r="74" spans="1:6" s="7" customFormat="1" ht="13.5" customHeight="1" x14ac:dyDescent="0.25">
      <c r="A74" s="64"/>
      <c r="B74" s="66"/>
      <c r="C74" s="57"/>
      <c r="D74" s="58"/>
      <c r="E74" s="18"/>
      <c r="F74" s="92"/>
    </row>
    <row r="75" spans="1:6" s="7" customFormat="1" ht="15.75" x14ac:dyDescent="0.25">
      <c r="A75" s="64" t="s">
        <v>4</v>
      </c>
      <c r="B75" s="66" t="s">
        <v>137</v>
      </c>
      <c r="C75" s="57"/>
      <c r="D75" s="58"/>
      <c r="E75" s="18"/>
      <c r="F75" s="48"/>
    </row>
    <row r="76" spans="1:6" s="7" customFormat="1" ht="15.75" x14ac:dyDescent="0.25">
      <c r="A76" s="51" t="s">
        <v>1</v>
      </c>
      <c r="B76" s="93" t="s">
        <v>138</v>
      </c>
      <c r="C76" s="54" t="s">
        <v>12</v>
      </c>
      <c r="D76" s="55">
        <v>20</v>
      </c>
      <c r="E76" s="56"/>
      <c r="F76" s="91">
        <f>D76*E76</f>
        <v>0</v>
      </c>
    </row>
    <row r="77" spans="1:6" s="7" customFormat="1" ht="15.75" x14ac:dyDescent="0.25">
      <c r="A77" s="64"/>
      <c r="B77" s="94"/>
      <c r="C77" s="57"/>
      <c r="D77" s="58"/>
      <c r="E77" s="18"/>
      <c r="F77" s="92"/>
    </row>
    <row r="78" spans="1:6" s="7" customFormat="1" ht="25.5" x14ac:dyDescent="0.25">
      <c r="A78" s="65" t="s">
        <v>5</v>
      </c>
      <c r="B78" s="110" t="s">
        <v>139</v>
      </c>
      <c r="C78" s="111"/>
      <c r="D78" s="112"/>
      <c r="E78" s="108"/>
      <c r="F78" s="130"/>
    </row>
    <row r="79" spans="1:6" s="7" customFormat="1" ht="25.5" x14ac:dyDescent="0.25">
      <c r="A79" s="51" t="s">
        <v>15</v>
      </c>
      <c r="B79" s="115" t="s">
        <v>215</v>
      </c>
      <c r="C79" s="120" t="s">
        <v>11</v>
      </c>
      <c r="D79" s="107">
        <v>1</v>
      </c>
      <c r="E79" s="121"/>
      <c r="F79" s="109">
        <f>D79*E79</f>
        <v>0</v>
      </c>
    </row>
    <row r="80" spans="1:6" s="7" customFormat="1" ht="15.75" x14ac:dyDescent="0.25">
      <c r="A80" s="51" t="s">
        <v>16</v>
      </c>
      <c r="B80" s="53" t="s">
        <v>159</v>
      </c>
      <c r="C80" s="54" t="s">
        <v>11</v>
      </c>
      <c r="D80" s="55">
        <v>1</v>
      </c>
      <c r="E80" s="56"/>
      <c r="F80" s="52">
        <f>D80*E80</f>
        <v>0</v>
      </c>
    </row>
    <row r="81" spans="1:6" s="7" customFormat="1" ht="15.75" x14ac:dyDescent="0.25">
      <c r="A81" s="51" t="s">
        <v>123</v>
      </c>
      <c r="B81" s="53" t="s">
        <v>216</v>
      </c>
      <c r="C81" s="54" t="s">
        <v>11</v>
      </c>
      <c r="D81" s="55">
        <v>1</v>
      </c>
      <c r="E81" s="56"/>
      <c r="F81" s="52">
        <f>D81*E81</f>
        <v>0</v>
      </c>
    </row>
    <row r="82" spans="1:6" s="2" customFormat="1" x14ac:dyDescent="0.2">
      <c r="A82" s="64"/>
      <c r="B82" s="94"/>
      <c r="C82" s="57"/>
      <c r="D82" s="58"/>
      <c r="E82" s="18"/>
      <c r="F82" s="92"/>
    </row>
    <row r="83" spans="1:6" s="2" customFormat="1" ht="51" x14ac:dyDescent="0.2">
      <c r="A83" s="51" t="s">
        <v>6</v>
      </c>
      <c r="B83" s="69" t="s">
        <v>140</v>
      </c>
      <c r="C83" s="54" t="s">
        <v>11</v>
      </c>
      <c r="D83" s="55">
        <v>1</v>
      </c>
      <c r="E83" s="56"/>
      <c r="F83" s="91">
        <f>D83*E83</f>
        <v>0</v>
      </c>
    </row>
    <row r="84" spans="1:6" s="2" customFormat="1" x14ac:dyDescent="0.2">
      <c r="A84" s="68"/>
      <c r="B84" s="69"/>
      <c r="C84" s="70"/>
      <c r="D84" s="71"/>
      <c r="E84" s="72"/>
      <c r="F84" s="116"/>
    </row>
    <row r="85" spans="1:6" s="2" customFormat="1" x14ac:dyDescent="0.2">
      <c r="A85" s="51" t="s">
        <v>7</v>
      </c>
      <c r="B85" s="117" t="s">
        <v>141</v>
      </c>
      <c r="C85" s="54" t="s">
        <v>121</v>
      </c>
      <c r="D85" s="118">
        <v>1</v>
      </c>
      <c r="E85" s="119"/>
      <c r="F85" s="91">
        <f>D85*E85</f>
        <v>0</v>
      </c>
    </row>
    <row r="86" spans="1:6" s="2" customFormat="1" ht="15" x14ac:dyDescent="0.25">
      <c r="A86" s="122"/>
      <c r="B86" s="79" t="s">
        <v>158</v>
      </c>
      <c r="C86" s="123"/>
      <c r="D86" s="118"/>
      <c r="E86" s="124"/>
      <c r="F86" s="23">
        <f>SUM(F72:F85)</f>
        <v>0</v>
      </c>
    </row>
    <row r="87" spans="1:6" s="2" customFormat="1" x14ac:dyDescent="0.2">
      <c r="A87" s="125"/>
      <c r="B87" s="26"/>
      <c r="C87" s="126"/>
      <c r="D87" s="127"/>
      <c r="E87" s="128"/>
      <c r="F87" s="129"/>
    </row>
    <row r="88" spans="1:6" ht="15.75" x14ac:dyDescent="0.25">
      <c r="A88" s="86" t="s">
        <v>107</v>
      </c>
      <c r="B88" s="136" t="s">
        <v>108</v>
      </c>
      <c r="C88" s="137"/>
      <c r="D88" s="138"/>
      <c r="E88" s="139"/>
      <c r="F88" s="140"/>
    </row>
    <row r="89" spans="1:6" x14ac:dyDescent="0.2">
      <c r="A89" s="141"/>
      <c r="B89" s="142" t="s">
        <v>109</v>
      </c>
      <c r="C89" s="88"/>
      <c r="D89" s="89"/>
      <c r="E89" s="90"/>
      <c r="F89" s="85"/>
    </row>
    <row r="90" spans="1:6" x14ac:dyDescent="0.2">
      <c r="A90" s="51" t="s">
        <v>10</v>
      </c>
      <c r="B90" s="132" t="s">
        <v>176</v>
      </c>
      <c r="C90" s="54" t="s">
        <v>11</v>
      </c>
      <c r="D90" s="55">
        <v>1</v>
      </c>
      <c r="E90" s="56"/>
      <c r="F90" s="52">
        <f>D90*E90</f>
        <v>0</v>
      </c>
    </row>
    <row r="91" spans="1:6" x14ac:dyDescent="0.2">
      <c r="A91" s="64"/>
      <c r="B91" s="131"/>
      <c r="C91" s="57"/>
      <c r="D91" s="58"/>
      <c r="F91" s="48"/>
    </row>
    <row r="92" spans="1:6" ht="25.5" x14ac:dyDescent="0.2">
      <c r="A92" s="64" t="s">
        <v>4</v>
      </c>
      <c r="B92" s="131" t="s">
        <v>101</v>
      </c>
      <c r="C92" s="57"/>
      <c r="D92" s="58"/>
      <c r="F92" s="48"/>
    </row>
    <row r="93" spans="1:6" x14ac:dyDescent="0.2">
      <c r="A93" s="51" t="s">
        <v>1</v>
      </c>
      <c r="B93" s="53" t="s">
        <v>165</v>
      </c>
      <c r="C93" s="54" t="s">
        <v>12</v>
      </c>
      <c r="D93" s="55">
        <v>20</v>
      </c>
      <c r="E93" s="56"/>
      <c r="F93" s="52">
        <f>D93*E93</f>
        <v>0</v>
      </c>
    </row>
    <row r="94" spans="1:6" x14ac:dyDescent="0.2">
      <c r="A94" s="51" t="s">
        <v>13</v>
      </c>
      <c r="B94" s="53" t="s">
        <v>166</v>
      </c>
      <c r="C94" s="54" t="s">
        <v>12</v>
      </c>
      <c r="D94" s="55">
        <v>30</v>
      </c>
      <c r="E94" s="56"/>
      <c r="F94" s="52">
        <f>D94*E94</f>
        <v>0</v>
      </c>
    </row>
    <row r="95" spans="1:6" x14ac:dyDescent="0.2">
      <c r="A95" s="64"/>
      <c r="B95" s="131"/>
      <c r="C95" s="57"/>
      <c r="D95" s="58"/>
      <c r="F95" s="48"/>
    </row>
    <row r="96" spans="1:6" ht="25.5" x14ac:dyDescent="0.2">
      <c r="A96" s="64" t="s">
        <v>167</v>
      </c>
      <c r="B96" s="32" t="s">
        <v>217</v>
      </c>
      <c r="C96" s="57"/>
      <c r="D96" s="58"/>
      <c r="F96" s="48"/>
    </row>
    <row r="97" spans="1:6" x14ac:dyDescent="0.2">
      <c r="A97" s="51" t="s">
        <v>15</v>
      </c>
      <c r="B97" s="132" t="s">
        <v>114</v>
      </c>
      <c r="C97" s="54" t="s">
        <v>12</v>
      </c>
      <c r="D97" s="55">
        <v>10</v>
      </c>
      <c r="E97" s="56"/>
      <c r="F97" s="52">
        <f>D97*E97</f>
        <v>0</v>
      </c>
    </row>
    <row r="98" spans="1:6" x14ac:dyDescent="0.2">
      <c r="A98" s="51" t="s">
        <v>16</v>
      </c>
      <c r="B98" s="132" t="s">
        <v>115</v>
      </c>
      <c r="C98" s="54" t="s">
        <v>12</v>
      </c>
      <c r="D98" s="55">
        <v>10</v>
      </c>
      <c r="E98" s="56"/>
      <c r="F98" s="52">
        <f>D98*E98</f>
        <v>0</v>
      </c>
    </row>
    <row r="99" spans="1:6" x14ac:dyDescent="0.2">
      <c r="A99" s="51" t="s">
        <v>123</v>
      </c>
      <c r="B99" s="132" t="s">
        <v>160</v>
      </c>
      <c r="C99" s="54" t="s">
        <v>12</v>
      </c>
      <c r="D99" s="55">
        <v>30</v>
      </c>
      <c r="E99" s="56"/>
      <c r="F99" s="52">
        <f>D99*E99</f>
        <v>0</v>
      </c>
    </row>
    <row r="100" spans="1:6" x14ac:dyDescent="0.2">
      <c r="A100" s="68"/>
      <c r="B100" s="134"/>
      <c r="C100" s="70"/>
      <c r="D100" s="71"/>
      <c r="E100" s="72"/>
      <c r="F100" s="73"/>
    </row>
    <row r="101" spans="1:6" x14ac:dyDescent="0.2">
      <c r="A101" s="51" t="s">
        <v>6</v>
      </c>
      <c r="B101" s="133" t="s">
        <v>161</v>
      </c>
      <c r="C101" s="54" t="s">
        <v>11</v>
      </c>
      <c r="D101" s="55">
        <v>10</v>
      </c>
      <c r="E101" s="56"/>
      <c r="F101" s="52">
        <f>D101*E101</f>
        <v>0</v>
      </c>
    </row>
    <row r="102" spans="1:6" ht="15" x14ac:dyDescent="0.25">
      <c r="A102" s="143"/>
      <c r="B102" s="79" t="s">
        <v>108</v>
      </c>
      <c r="C102" s="123"/>
      <c r="D102" s="144"/>
      <c r="E102" s="124"/>
      <c r="F102" s="23">
        <f>SUM(F90:F101)</f>
        <v>0</v>
      </c>
    </row>
    <row r="103" spans="1:6" ht="15" x14ac:dyDescent="0.25">
      <c r="A103" s="145"/>
      <c r="B103" s="146"/>
      <c r="C103" s="126"/>
      <c r="D103" s="147"/>
      <c r="E103" s="128"/>
      <c r="F103" s="129"/>
    </row>
    <row r="104" spans="1:6" s="15" customFormat="1" ht="15.75" x14ac:dyDescent="0.2">
      <c r="A104" s="148" t="s">
        <v>135</v>
      </c>
      <c r="B104" s="149" t="s">
        <v>170</v>
      </c>
      <c r="C104" s="150"/>
      <c r="D104" s="151"/>
      <c r="E104" s="152"/>
      <c r="F104" s="153"/>
    </row>
    <row r="105" spans="1:6" s="15" customFormat="1" x14ac:dyDescent="0.2">
      <c r="A105" s="154"/>
      <c r="B105" s="155" t="s">
        <v>218</v>
      </c>
      <c r="C105" s="155"/>
      <c r="D105" s="155"/>
      <c r="E105" s="155"/>
      <c r="F105" s="156"/>
    </row>
    <row r="106" spans="1:6" s="15" customFormat="1" ht="25.5" x14ac:dyDescent="0.2">
      <c r="A106" s="157" t="s">
        <v>10</v>
      </c>
      <c r="B106" s="157" t="s">
        <v>171</v>
      </c>
      <c r="C106" s="120" t="s">
        <v>12</v>
      </c>
      <c r="D106" s="120">
        <v>50</v>
      </c>
      <c r="E106" s="158"/>
      <c r="F106" s="109">
        <f>D106*E106</f>
        <v>0</v>
      </c>
    </row>
    <row r="107" spans="1:6" s="15" customFormat="1" x14ac:dyDescent="0.2">
      <c r="A107" s="157" t="s">
        <v>4</v>
      </c>
      <c r="B107" s="133" t="s">
        <v>172</v>
      </c>
      <c r="C107" s="54" t="s">
        <v>11</v>
      </c>
      <c r="D107" s="54">
        <v>1</v>
      </c>
      <c r="E107" s="159"/>
      <c r="F107" s="52">
        <f>D107*E107</f>
        <v>0</v>
      </c>
    </row>
    <row r="108" spans="1:6" s="15" customFormat="1" ht="15" x14ac:dyDescent="0.25">
      <c r="A108" s="160"/>
      <c r="B108" s="79" t="s">
        <v>170</v>
      </c>
      <c r="C108" s="161"/>
      <c r="D108" s="162"/>
      <c r="E108" s="163"/>
      <c r="F108" s="23">
        <f>SUM(F106:F107)</f>
        <v>0</v>
      </c>
    </row>
    <row r="109" spans="1:6" ht="15" x14ac:dyDescent="0.25">
      <c r="A109" s="145"/>
      <c r="B109" s="146"/>
      <c r="C109" s="126"/>
      <c r="D109" s="147"/>
      <c r="E109" s="128"/>
      <c r="F109" s="129"/>
    </row>
    <row r="110" spans="1:6" ht="15.75" x14ac:dyDescent="0.2">
      <c r="A110" s="148" t="s">
        <v>136</v>
      </c>
      <c r="B110" s="149" t="s">
        <v>78</v>
      </c>
      <c r="C110" s="137"/>
      <c r="D110" s="138"/>
      <c r="E110" s="139"/>
      <c r="F110" s="140"/>
    </row>
    <row r="111" spans="1:6" x14ac:dyDescent="0.2">
      <c r="A111" s="49"/>
      <c r="B111" s="66"/>
      <c r="C111" s="88"/>
      <c r="D111" s="89"/>
      <c r="E111" s="90"/>
      <c r="F111" s="85"/>
    </row>
    <row r="112" spans="1:6" ht="25.5" x14ac:dyDescent="0.2">
      <c r="A112" s="164" t="s">
        <v>10</v>
      </c>
      <c r="B112" s="165" t="s">
        <v>220</v>
      </c>
      <c r="C112" s="54" t="s">
        <v>11</v>
      </c>
      <c r="D112" s="55">
        <v>1</v>
      </c>
      <c r="E112" s="166"/>
      <c r="F112" s="52">
        <f>D112*E112</f>
        <v>0</v>
      </c>
    </row>
    <row r="113" spans="1:6" x14ac:dyDescent="0.2">
      <c r="A113" s="164" t="s">
        <v>4</v>
      </c>
      <c r="B113" s="167" t="s">
        <v>79</v>
      </c>
      <c r="C113" s="168" t="s">
        <v>11</v>
      </c>
      <c r="D113" s="98">
        <v>1</v>
      </c>
      <c r="E113" s="169"/>
      <c r="F113" s="100">
        <f>D113*E113</f>
        <v>0</v>
      </c>
    </row>
    <row r="114" spans="1:6" x14ac:dyDescent="0.2">
      <c r="A114" s="170"/>
      <c r="B114" s="171" t="s">
        <v>80</v>
      </c>
      <c r="C114" s="172"/>
      <c r="D114" s="58"/>
      <c r="E114" s="173"/>
      <c r="F114" s="48"/>
    </row>
    <row r="115" spans="1:6" x14ac:dyDescent="0.2">
      <c r="A115" s="170"/>
      <c r="B115" s="171" t="s">
        <v>81</v>
      </c>
      <c r="C115" s="172"/>
      <c r="D115" s="58"/>
      <c r="E115" s="173"/>
      <c r="F115" s="48"/>
    </row>
    <row r="116" spans="1:6" x14ac:dyDescent="0.2">
      <c r="A116" s="170"/>
      <c r="B116" s="171" t="s">
        <v>142</v>
      </c>
      <c r="C116" s="172"/>
      <c r="D116" s="58"/>
      <c r="E116" s="173"/>
      <c r="F116" s="48"/>
    </row>
    <row r="117" spans="1:6" x14ac:dyDescent="0.2">
      <c r="A117" s="170"/>
      <c r="B117" s="171" t="s">
        <v>84</v>
      </c>
      <c r="C117" s="172"/>
      <c r="D117" s="58"/>
      <c r="E117" s="173"/>
      <c r="F117" s="48"/>
    </row>
    <row r="118" spans="1:6" x14ac:dyDescent="0.2">
      <c r="A118" s="170"/>
      <c r="B118" s="174" t="s">
        <v>82</v>
      </c>
      <c r="C118" s="172"/>
      <c r="D118" s="58"/>
      <c r="E118" s="175"/>
      <c r="F118" s="48"/>
    </row>
    <row r="119" spans="1:6" x14ac:dyDescent="0.2">
      <c r="A119" s="170"/>
      <c r="B119" s="171" t="s">
        <v>85</v>
      </c>
      <c r="C119" s="172"/>
      <c r="D119" s="58"/>
      <c r="E119" s="175"/>
      <c r="F119" s="48"/>
    </row>
    <row r="120" spans="1:6" x14ac:dyDescent="0.2">
      <c r="A120" s="170"/>
      <c r="B120" s="171" t="s">
        <v>86</v>
      </c>
      <c r="C120" s="172"/>
      <c r="D120" s="58"/>
      <c r="E120" s="175"/>
      <c r="F120" s="48"/>
    </row>
    <row r="121" spans="1:6" x14ac:dyDescent="0.2">
      <c r="A121" s="170"/>
      <c r="B121" s="171" t="s">
        <v>112</v>
      </c>
      <c r="C121" s="172"/>
      <c r="D121" s="58"/>
      <c r="E121" s="175"/>
      <c r="F121" s="48"/>
    </row>
    <row r="122" spans="1:6" x14ac:dyDescent="0.2">
      <c r="A122" s="170"/>
      <c r="B122" s="171" t="s">
        <v>113</v>
      </c>
      <c r="C122" s="172"/>
      <c r="D122" s="58"/>
      <c r="E122" s="175"/>
      <c r="F122" s="48"/>
    </row>
    <row r="123" spans="1:6" x14ac:dyDescent="0.2">
      <c r="A123" s="170"/>
      <c r="B123" s="171" t="s">
        <v>87</v>
      </c>
      <c r="C123" s="172"/>
      <c r="D123" s="58"/>
      <c r="E123" s="175"/>
      <c r="F123" s="48"/>
    </row>
    <row r="124" spans="1:6" ht="12.75" customHeight="1" x14ac:dyDescent="0.2">
      <c r="A124" s="170"/>
      <c r="B124" s="171" t="s">
        <v>219</v>
      </c>
      <c r="C124" s="172"/>
      <c r="D124" s="58"/>
      <c r="E124" s="175"/>
      <c r="F124" s="48"/>
    </row>
    <row r="125" spans="1:6" x14ac:dyDescent="0.2">
      <c r="A125" s="135"/>
      <c r="B125" s="171" t="s">
        <v>83</v>
      </c>
      <c r="C125" s="172"/>
      <c r="D125" s="58"/>
      <c r="E125" s="175"/>
      <c r="F125" s="48"/>
    </row>
    <row r="126" spans="1:6" ht="15" x14ac:dyDescent="0.2">
      <c r="A126" s="68"/>
      <c r="B126" s="176" t="s">
        <v>78</v>
      </c>
      <c r="C126" s="80"/>
      <c r="D126" s="177"/>
      <c r="E126" s="82"/>
      <c r="F126" s="178">
        <f>SUM(F112:F125)</f>
        <v>0</v>
      </c>
    </row>
    <row r="127" spans="1:6" x14ac:dyDescent="0.2">
      <c r="A127" s="16"/>
      <c r="B127" s="17"/>
      <c r="C127" s="57"/>
      <c r="F127" s="179"/>
    </row>
    <row r="128" spans="1:6" x14ac:dyDescent="0.2">
      <c r="A128" s="16"/>
      <c r="B128" s="17"/>
      <c r="C128" s="57"/>
      <c r="F128" s="179"/>
    </row>
    <row r="136" spans="3:6" x14ac:dyDescent="0.2">
      <c r="C136" s="34"/>
      <c r="D136" s="126"/>
      <c r="E136" s="180"/>
      <c r="F136" s="181"/>
    </row>
    <row r="141" spans="3:6" x14ac:dyDescent="0.2">
      <c r="C141" s="34"/>
      <c r="D141" s="126"/>
      <c r="E141" s="180"/>
      <c r="F141" s="181"/>
    </row>
    <row r="146" spans="3:6" x14ac:dyDescent="0.2">
      <c r="C146" s="34"/>
      <c r="D146" s="126"/>
      <c r="E146" s="180"/>
      <c r="F146" s="181"/>
    </row>
    <row r="151" spans="3:6" x14ac:dyDescent="0.2">
      <c r="C151" s="34"/>
      <c r="D151" s="126"/>
      <c r="E151" s="180"/>
      <c r="F151" s="181"/>
    </row>
    <row r="157" spans="3:6" x14ac:dyDescent="0.2">
      <c r="C157" s="34"/>
      <c r="D157" s="126"/>
      <c r="E157" s="180"/>
      <c r="F157" s="181"/>
    </row>
  </sheetData>
  <sheetProtection password="B50B" sheet="1" objects="1" scenarios="1"/>
  <protectedRanges>
    <protectedRange sqref="E7:E14 E19:E23 E27:E29 E33:E38 E42 E47:E48 E51 E53 E65 E67 E72:E73 E76 E79:E81 E83 E85 E90 E93:E94 E97:E99 E101 E106:E107 E112 E113" name="Raspon1"/>
  </protectedRanges>
  <mergeCells count="1">
    <mergeCell ref="A1:F1"/>
  </mergeCells>
  <phoneticPr fontId="8" type="noConversion"/>
  <pageMargins left="0.6692913385826772" right="0.19685039370078741" top="1.1024305555555556" bottom="0.74803149606299213" header="0.31496062992125984" footer="0.31496062992125984"/>
  <pageSetup paperSize="9" orientation="landscape" verticalDpi="300" r:id="rId1"/>
  <headerFooter alignWithMargins="0">
    <oddHeader xml:space="preserve">&amp;L&amp;"-,Uobičajeno"INVESTITOR:  SREDIŠNJI DRŽAVNI URED ZA OBNOVU I STAMBENO ZBRINJAVANJE, Savska cesta 28, Zagreb
GRAĐEVINA:  Obiteljska kuća A55
LOKACIJA:      Šire područje Petrinje stradalo u potresu
DATUM:         09/2020&amp;C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firstFooter>&amp;RList: &amp;P od: &amp;N</firstFooter>
  </headerFooter>
  <rowBreaks count="2" manualBreakCount="2">
    <brk id="43" max="5" man="1"/>
    <brk id="12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sheetPr>
  <dimension ref="A1:C41"/>
  <sheetViews>
    <sheetView view="pageLayout" zoomScale="120" zoomScaleNormal="100" zoomScaleSheetLayoutView="140" zoomScalePageLayoutView="120" workbookViewId="0">
      <selection activeCell="B17" sqref="B17"/>
    </sheetView>
  </sheetViews>
  <sheetFormatPr defaultRowHeight="12.75" x14ac:dyDescent="0.2"/>
  <cols>
    <col min="1" max="1" width="5" style="11" customWidth="1"/>
    <col min="2" max="2" width="62.42578125" style="3" customWidth="1"/>
    <col min="3" max="3" width="26.140625" style="9" customWidth="1"/>
    <col min="4" max="16384" width="9.140625" style="3"/>
  </cols>
  <sheetData>
    <row r="1" spans="1:3" s="2" customFormat="1" x14ac:dyDescent="0.2">
      <c r="A1" s="16"/>
      <c r="B1" s="17"/>
      <c r="C1" s="18"/>
    </row>
    <row r="2" spans="1:3" s="2" customFormat="1" ht="18.75" x14ac:dyDescent="0.2">
      <c r="A2" s="228" t="s">
        <v>69</v>
      </c>
      <c r="B2" s="228"/>
      <c r="C2" s="228"/>
    </row>
    <row r="3" spans="1:3" s="2" customFormat="1" ht="15" x14ac:dyDescent="0.2">
      <c r="A3" s="16"/>
      <c r="B3" s="19"/>
      <c r="C3" s="20" t="s">
        <v>155</v>
      </c>
    </row>
    <row r="4" spans="1:3" s="2" customFormat="1" x14ac:dyDescent="0.2">
      <c r="A4" s="21" t="s">
        <v>0</v>
      </c>
      <c r="B4" s="22" t="str">
        <f>Elektroinstalacije!B43</f>
        <v xml:space="preserve"> ELEKTROENERGETSKE INSTALACIJE</v>
      </c>
      <c r="C4" s="23">
        <f>Elektroinstalacije!F43</f>
        <v>0</v>
      </c>
    </row>
    <row r="5" spans="1:3" s="2" customFormat="1" x14ac:dyDescent="0.2">
      <c r="A5" s="21" t="s">
        <v>2</v>
      </c>
      <c r="B5" s="22" t="str">
        <f>Elektroinstalacije!B68</f>
        <v xml:space="preserve"> ELEKTRONIČKA KOMUNIKACIJSKA INSTALACIJA</v>
      </c>
      <c r="C5" s="23">
        <f>Elektroinstalacije!F68</f>
        <v>0</v>
      </c>
    </row>
    <row r="6" spans="1:3" s="2" customFormat="1" x14ac:dyDescent="0.2">
      <c r="A6" s="24" t="s">
        <v>3</v>
      </c>
      <c r="B6" s="22" t="str">
        <f>Elektroinstalacije!B86</f>
        <v xml:space="preserve"> RTV INSTALACIJA</v>
      </c>
      <c r="C6" s="25">
        <f>Elektroinstalacije!F86</f>
        <v>0</v>
      </c>
    </row>
    <row r="7" spans="1:3" s="2" customFormat="1" x14ac:dyDescent="0.2">
      <c r="A7" s="24" t="s">
        <v>107</v>
      </c>
      <c r="B7" s="22" t="str">
        <f>Elektroinstalacije!B102</f>
        <v>INSTALACIJA IZJEDNAČENJA POTENCIJALA</v>
      </c>
      <c r="C7" s="25">
        <f>Elektroinstalacije!F102</f>
        <v>0</v>
      </c>
    </row>
    <row r="8" spans="1:3" s="2" customFormat="1" x14ac:dyDescent="0.2">
      <c r="A8" s="24" t="s">
        <v>135</v>
      </c>
      <c r="B8" s="22" t="str">
        <f>Elektroinstalacije!B108</f>
        <v>INSTALACIJA UZEMLJENJA</v>
      </c>
      <c r="C8" s="25">
        <f>Elektroinstalacije!F108</f>
        <v>0</v>
      </c>
    </row>
    <row r="9" spans="1:3" s="2" customFormat="1" x14ac:dyDescent="0.2">
      <c r="A9" s="24" t="s">
        <v>136</v>
      </c>
      <c r="B9" s="22" t="str">
        <f>Elektroinstalacije!B126</f>
        <v>ISPITIVANJE I DOKUMENTIRANJE</v>
      </c>
      <c r="C9" s="25">
        <f>Elektroinstalacije!F126</f>
        <v>0</v>
      </c>
    </row>
    <row r="10" spans="1:3" s="2" customFormat="1" ht="13.5" thickBot="1" x14ac:dyDescent="0.25">
      <c r="A10" s="26"/>
      <c r="B10" s="27"/>
      <c r="C10" s="28"/>
    </row>
    <row r="11" spans="1:3" s="2" customFormat="1" ht="21" customHeight="1" thickBot="1" x14ac:dyDescent="0.3">
      <c r="A11" s="29"/>
      <c r="B11" s="30" t="s">
        <v>21</v>
      </c>
      <c r="C11" s="31">
        <f>SUM(C4:C9)</f>
        <v>0</v>
      </c>
    </row>
    <row r="12" spans="1:3" s="2" customFormat="1" x14ac:dyDescent="0.2">
      <c r="A12" s="16"/>
      <c r="B12" s="32"/>
      <c r="C12" s="18"/>
    </row>
    <row r="13" spans="1:3" x14ac:dyDescent="0.2">
      <c r="A13" s="33"/>
      <c r="B13" s="34"/>
      <c r="C13" s="18"/>
    </row>
    <row r="14" spans="1:3" x14ac:dyDescent="0.2">
      <c r="A14" s="35"/>
      <c r="B14" s="36"/>
      <c r="C14" s="37"/>
    </row>
    <row r="15" spans="1:3" x14ac:dyDescent="0.2">
      <c r="A15" s="35"/>
      <c r="B15" s="36"/>
      <c r="C15" s="37"/>
    </row>
    <row r="16" spans="1:3" x14ac:dyDescent="0.2">
      <c r="A16" s="35"/>
      <c r="B16" s="36"/>
      <c r="C16" s="37"/>
    </row>
    <row r="17" spans="1:3" x14ac:dyDescent="0.2">
      <c r="A17" s="35"/>
      <c r="B17" s="36"/>
      <c r="C17" s="37"/>
    </row>
    <row r="18" spans="1:3" x14ac:dyDescent="0.2">
      <c r="A18" s="35"/>
      <c r="B18" s="36"/>
      <c r="C18" s="37"/>
    </row>
    <row r="19" spans="1:3" x14ac:dyDescent="0.2">
      <c r="A19" s="33"/>
      <c r="B19" s="34"/>
      <c r="C19" s="18"/>
    </row>
    <row r="20" spans="1:3" x14ac:dyDescent="0.2">
      <c r="C20" s="10"/>
    </row>
    <row r="25" spans="1:3" x14ac:dyDescent="0.2">
      <c r="C25" s="10"/>
    </row>
    <row r="30" spans="1:3" x14ac:dyDescent="0.2">
      <c r="C30" s="10"/>
    </row>
    <row r="35" spans="3:3" x14ac:dyDescent="0.2">
      <c r="C35" s="10"/>
    </row>
    <row r="41" spans="3:3" x14ac:dyDescent="0.2">
      <c r="C41" s="10"/>
    </row>
  </sheetData>
  <sheetProtection password="B50B" sheet="1"/>
  <mergeCells count="1">
    <mergeCell ref="A2:C2"/>
  </mergeCells>
  <pageMargins left="0.6692913385826772" right="0.19685039370078741" top="1.0850694444444444" bottom="0.74803149606299213" header="0.31496062992125984" footer="0.31496062992125984"/>
  <pageSetup paperSize="9" orientation="portrait" verticalDpi="300" r:id="rId1"/>
  <headerFooter alignWithMargins="0">
    <oddHeader xml:space="preserve">&amp;L&amp;"-,Uobičajeno"INVESTITOR:  SREDIŠNJI DRŽAVNI URED ZA OBNOVU I STAMBENO ZBRINJAVANJE, Savska cesta 28, Zagreb
GRAĐEVINA:  Obiteljska kuća A55
LOKACIJA:      Šire područje Petrinje stradalo u potresu
DATUM:         09/2020&amp;C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2</vt:i4>
      </vt:variant>
    </vt:vector>
  </HeadingPairs>
  <TitlesOfParts>
    <vt:vector size="6" baseType="lpstr">
      <vt:lpstr>NASLOVNICA</vt:lpstr>
      <vt:lpstr>UVODNE NAPOMENE</vt:lpstr>
      <vt:lpstr>Elektroinstalacije</vt:lpstr>
      <vt:lpstr>REKAPITULACIJA</vt:lpstr>
      <vt:lpstr>NASLOVNICA!Podrucje_ispisa</vt:lpstr>
      <vt:lpstr>REKAPITULACIJA!Podrucje_ispisa</vt:lpstr>
    </vt:vector>
  </TitlesOfParts>
  <Company>gradnja d.d. osijek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Hrvoje</dc:creator>
  <cp:lastModifiedBy>Hrvoje Damjančić</cp:lastModifiedBy>
  <cp:lastPrinted>2021-11-09T19:54:19Z</cp:lastPrinted>
  <dcterms:created xsi:type="dcterms:W3CDTF">2000-12-13T08:59:05Z</dcterms:created>
  <dcterms:modified xsi:type="dcterms:W3CDTF">2021-11-09T20:05:32Z</dcterms:modified>
</cp:coreProperties>
</file>